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Services Sector\"/>
    </mc:Choice>
  </mc:AlternateContent>
  <xr:revisionPtr revIDLastSave="0" documentId="13_ncr:1_{E432EF86-CEA4-472C-9903-1B3CA520C3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al Financial Data" sheetId="1" r:id="rId1"/>
    <sheet name="Financial Ratios" sheetId="2" r:id="rId2"/>
  </sheets>
  <definedNames>
    <definedName name="_xlnm._FilterDatabase" localSheetId="0" hidden="1">'Annual Financial Data'!$P$13:$Q$66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1" i="2" l="1"/>
  <c r="K34" i="2"/>
  <c r="K33" i="2"/>
  <c r="K31" i="2"/>
  <c r="K30" i="2"/>
  <c r="K27" i="2"/>
  <c r="K26" i="2"/>
  <c r="K25" i="2"/>
  <c r="K24" i="2"/>
  <c r="K23" i="2"/>
  <c r="K11" i="2"/>
  <c r="K19" i="2" s="1"/>
  <c r="K38" i="2"/>
  <c r="K35" i="2" s="1"/>
  <c r="K17" i="2" l="1"/>
  <c r="K18" i="2"/>
  <c r="K12" i="2"/>
  <c r="K37" i="2"/>
  <c r="K21" i="2" l="1"/>
  <c r="K20" i="2"/>
  <c r="K29" i="2"/>
  <c r="C38" i="2"/>
  <c r="C35" i="2" s="1"/>
  <c r="D38" i="2"/>
  <c r="D35" i="2" s="1"/>
  <c r="E38" i="2"/>
  <c r="E35" i="2" s="1"/>
  <c r="F38" i="2"/>
  <c r="F35" i="2" s="1"/>
  <c r="G38" i="2"/>
  <c r="G35" i="2" s="1"/>
  <c r="H38" i="2"/>
  <c r="H35" i="2" s="1"/>
  <c r="I38" i="2"/>
  <c r="I35" i="2" s="1"/>
  <c r="J38" i="2"/>
  <c r="J35" i="2" s="1"/>
  <c r="B38" i="2"/>
  <c r="C37" i="2"/>
  <c r="D37" i="2"/>
  <c r="E37" i="2"/>
  <c r="F37" i="2"/>
  <c r="G37" i="2"/>
  <c r="H37" i="2"/>
  <c r="I37" i="2"/>
  <c r="J37" i="2"/>
  <c r="B37" i="2"/>
  <c r="C34" i="2"/>
  <c r="D34" i="2"/>
  <c r="E34" i="2"/>
  <c r="F34" i="2"/>
  <c r="G34" i="2"/>
  <c r="H34" i="2"/>
  <c r="I34" i="2"/>
  <c r="J34" i="2"/>
  <c r="C33" i="2"/>
  <c r="D33" i="2"/>
  <c r="E33" i="2"/>
  <c r="F33" i="2"/>
  <c r="G33" i="2"/>
  <c r="H33" i="2"/>
  <c r="I33" i="2"/>
  <c r="J33" i="2"/>
  <c r="C31" i="2"/>
  <c r="D31" i="2"/>
  <c r="E31" i="2"/>
  <c r="J31" i="2"/>
  <c r="B31" i="2"/>
  <c r="C30" i="2"/>
  <c r="D30" i="2"/>
  <c r="E30" i="2"/>
  <c r="F30" i="2"/>
  <c r="G30" i="2"/>
  <c r="H30" i="2"/>
  <c r="I30" i="2"/>
  <c r="J30" i="2"/>
  <c r="B30" i="2"/>
  <c r="C29" i="2"/>
  <c r="D29" i="2"/>
  <c r="E29" i="2"/>
  <c r="F29" i="2"/>
  <c r="G29" i="2"/>
  <c r="H29" i="2"/>
  <c r="I29" i="2"/>
  <c r="J29" i="2"/>
  <c r="B29" i="2"/>
  <c r="C27" i="2"/>
  <c r="D27" i="2"/>
  <c r="E27" i="2"/>
  <c r="F27" i="2"/>
  <c r="G27" i="2"/>
  <c r="H27" i="2"/>
  <c r="I27" i="2"/>
  <c r="J27" i="2"/>
  <c r="B27" i="2"/>
  <c r="C26" i="2"/>
  <c r="D26" i="2"/>
  <c r="E26" i="2"/>
  <c r="F26" i="2"/>
  <c r="G26" i="2"/>
  <c r="H26" i="2"/>
  <c r="I26" i="2"/>
  <c r="J26" i="2"/>
  <c r="B26" i="2"/>
  <c r="C25" i="2"/>
  <c r="D25" i="2"/>
  <c r="E25" i="2"/>
  <c r="F25" i="2"/>
  <c r="G25" i="2"/>
  <c r="H25" i="2"/>
  <c r="B25" i="2"/>
  <c r="C24" i="2"/>
  <c r="D24" i="2"/>
  <c r="E24" i="2"/>
  <c r="F24" i="2"/>
  <c r="G24" i="2"/>
  <c r="H24" i="2"/>
  <c r="B24" i="2"/>
  <c r="C23" i="2"/>
  <c r="D23" i="2"/>
  <c r="E23" i="2"/>
  <c r="F23" i="2"/>
  <c r="G23" i="2"/>
  <c r="H23" i="2"/>
  <c r="C11" i="2" l="1"/>
  <c r="C17" i="2" s="1"/>
  <c r="D11" i="2"/>
  <c r="D19" i="2" s="1"/>
  <c r="E11" i="2"/>
  <c r="E19" i="2" s="1"/>
  <c r="F11" i="2"/>
  <c r="F19" i="2" s="1"/>
  <c r="G11" i="2"/>
  <c r="G19" i="2" s="1"/>
  <c r="H11" i="2"/>
  <c r="H17" i="2" s="1"/>
  <c r="I11" i="2"/>
  <c r="I19" i="2" s="1"/>
  <c r="J11" i="2"/>
  <c r="J12" i="2" s="1"/>
  <c r="B11" i="2"/>
  <c r="B18" i="2" s="1"/>
  <c r="I12" i="2" l="1"/>
  <c r="I21" i="2" s="1"/>
  <c r="H12" i="2"/>
  <c r="H20" i="2" s="1"/>
  <c r="G12" i="2"/>
  <c r="G21" i="2" s="1"/>
  <c r="F12" i="2"/>
  <c r="F21" i="2" s="1"/>
  <c r="E12" i="2"/>
  <c r="E21" i="2" s="1"/>
  <c r="J18" i="2"/>
  <c r="I18" i="2"/>
  <c r="H18" i="2"/>
  <c r="G18" i="2"/>
  <c r="C12" i="2"/>
  <c r="C21" i="2" s="1"/>
  <c r="F18" i="2"/>
  <c r="D12" i="2"/>
  <c r="D21" i="2" s="1"/>
  <c r="E18" i="2"/>
  <c r="C18" i="2"/>
  <c r="D18" i="2"/>
  <c r="C19" i="2"/>
  <c r="J21" i="2"/>
  <c r="J20" i="2"/>
  <c r="I17" i="2"/>
  <c r="G20" i="2"/>
  <c r="B19" i="2"/>
  <c r="J19" i="2"/>
  <c r="G17" i="2"/>
  <c r="H19" i="2"/>
  <c r="F20" i="2"/>
  <c r="J17" i="2"/>
  <c r="F17" i="2"/>
  <c r="E17" i="2"/>
  <c r="D17" i="2"/>
  <c r="B12" i="2"/>
  <c r="B34" i="2"/>
  <c r="B33" i="2"/>
  <c r="H21" i="2" l="1"/>
  <c r="D20" i="2"/>
  <c r="B21" i="2"/>
  <c r="B20" i="2"/>
  <c r="B23" i="2"/>
  <c r="B17" i="2"/>
  <c r="B35" i="2" l="1"/>
</calcChain>
</file>

<file path=xl/sharedStrings.xml><?xml version="1.0" encoding="utf-8"?>
<sst xmlns="http://schemas.openxmlformats.org/spreadsheetml/2006/main" count="272" uniqueCount="240">
  <si>
    <t>AL-DAWLIYAH FOR HOTELS &amp; MALLS</t>
  </si>
  <si>
    <t>ARAB INTERNATIONAL HOTELS</t>
  </si>
  <si>
    <t>JORDAN HIMMEH MINERAL</t>
  </si>
  <si>
    <t>JORDAN HOTELS &amp; TOURISM</t>
  </si>
  <si>
    <t>MEDITERRANEAN TOURISM INVESTMENT</t>
  </si>
  <si>
    <t>ZARA INVESTEMENT HOLDING</t>
  </si>
  <si>
    <t>البحر المتوسط للاستثمارات السياحية</t>
  </si>
  <si>
    <t>الحمة المعدنية الاردنية</t>
  </si>
  <si>
    <t>الدولية للفنادق والاسواق التجارية</t>
  </si>
  <si>
    <t>الركائز للاستثمار</t>
  </si>
  <si>
    <t>الشرق للمشاريع الاستثمارية</t>
  </si>
  <si>
    <t>العربية الدولية للفنادق</t>
  </si>
  <si>
    <t>الفنادق والسياحة الاردنية</t>
  </si>
  <si>
    <t>زارة للاستثمار القابضة</t>
  </si>
  <si>
    <t>سُرى للتنمية والاستثمار</t>
  </si>
  <si>
    <t>AL- SHARQ INVESTMENTS PROJECTS (HOLDING)</t>
  </si>
  <si>
    <t xml:space="preserve">AL-RAKAEZ INVESTMENT </t>
  </si>
  <si>
    <t xml:space="preserve">SURA DEVELOPMENT &amp; INVESTMENT </t>
  </si>
  <si>
    <t>Statement of cash flows</t>
  </si>
  <si>
    <t>Income statement</t>
  </si>
  <si>
    <t>Statement of financial position</t>
  </si>
  <si>
    <t>قائمة المركز المالي</t>
  </si>
  <si>
    <t>قائمة الدخل</t>
  </si>
  <si>
    <t>قائمة التدفقات النقدية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</si>
  <si>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</si>
  <si>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</si>
  <si>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</si>
  <si>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</si>
  <si>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</si>
  <si>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</si>
  <si>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</si>
  <si>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</si>
  <si>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</si>
  <si>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</si>
  <si>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</si>
  <si>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</si>
  <si>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</si>
  <si>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</si>
  <si>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</si>
  <si>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</si>
  <si>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</si>
  <si>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</si>
  <si>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</si>
  <si>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</si>
  <si>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</si>
  <si>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</si>
  <si>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</si>
  <si>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</si>
  <si>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</si>
  <si>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</si>
  <si>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</si>
  <si>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</si>
  <si>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</si>
  <si>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</si>
  <si>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</si>
  <si>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</si>
  <si>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</si>
  <si>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</si>
  <si>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</si>
  <si>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</si>
  <si>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</si>
  <si>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</si>
  <si>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</si>
  <si>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</si>
  <si>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</si>
  <si>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</si>
  <si>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</si>
  <si>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</si>
  <si>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</si>
  <si>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</si>
  <si>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</si>
  <si>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</si>
  <si>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</si>
  <si>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</si>
  <si>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</si>
  <si>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-</t>
  </si>
  <si>
    <t>الممتلكات والآلات والمعدات</t>
  </si>
  <si>
    <t>Property, plant and equipment</t>
  </si>
  <si>
    <t>موجودات غير ملموسة</t>
  </si>
  <si>
    <t>Intangible assets</t>
  </si>
  <si>
    <t>الاستثمارات العقارية</t>
  </si>
  <si>
    <t>Investment property</t>
  </si>
  <si>
    <t>الاستثمارات في الشركات التابعة والمشاريع المشتركة والشركات الحليفة</t>
  </si>
  <si>
    <t>Investments in subsidiaries, joint ventures and associates</t>
  </si>
  <si>
    <t>موجودات مالية بالقيمة العادلة من خلال الدخل الشامل الاخر</t>
  </si>
  <si>
    <t>Financial assets at fair value through other comprehensive income</t>
  </si>
  <si>
    <t>موجودات مالية بالتكلفة المطفأة</t>
  </si>
  <si>
    <t>Financial assets at amortized cost</t>
  </si>
  <si>
    <t>الموجودات الضريبية المؤجلة</t>
  </si>
  <si>
    <t>Deferred tax assets</t>
  </si>
  <si>
    <t>الذمم التجارية والذمم المدينة الأخرى غير المتداولة</t>
  </si>
  <si>
    <t>Trade and other non-current receivables</t>
  </si>
  <si>
    <t>مشاريع تحت التنفيذ</t>
  </si>
  <si>
    <t>Projects under implementation</t>
  </si>
  <si>
    <t>موجودات غير متداولة أخرى</t>
  </si>
  <si>
    <t>Other non-current assets</t>
  </si>
  <si>
    <t>إجمالي الموجودات غير المتداولة</t>
  </si>
  <si>
    <t>Total non-current assets</t>
  </si>
  <si>
    <t>المخزون</t>
  </si>
  <si>
    <t>Current inventories</t>
  </si>
  <si>
    <t>الذمم التجارية والذمم المدينة الأخرى المتداولة</t>
  </si>
  <si>
    <t>Trade and other current receivables</t>
  </si>
  <si>
    <t>موجودات مالية بالقيمة العادلة من خلال قائمة الدخل</t>
  </si>
  <si>
    <t>Financial assets at fair value through profit or loss</t>
  </si>
  <si>
    <t>الذمم المدينة المتداولة المستحقة من أطراف ذات علاقة</t>
  </si>
  <si>
    <t>Current receivables due from related parties</t>
  </si>
  <si>
    <t>النقد في الصندوق ولدى البنوك</t>
  </si>
  <si>
    <t>Cash on hand and at banks</t>
  </si>
  <si>
    <t>موجودات متداولة أخرى</t>
  </si>
  <si>
    <t>Other current assets</t>
  </si>
  <si>
    <t>إجمالي الموجودات المتداولة</t>
  </si>
  <si>
    <t>Total current assets</t>
  </si>
  <si>
    <t>مجموع الموجودات</t>
  </si>
  <si>
    <t>Total assets</t>
  </si>
  <si>
    <t>رأس المال المدفوع</t>
  </si>
  <si>
    <t>Paid-up capital</t>
  </si>
  <si>
    <t>أرباح مدورة</t>
  </si>
  <si>
    <t>Retained earnings</t>
  </si>
  <si>
    <t>علاوة إصدار</t>
  </si>
  <si>
    <t>Share premium</t>
  </si>
  <si>
    <t>احتياطي اجباري</t>
  </si>
  <si>
    <t>Statutory reserve</t>
  </si>
  <si>
    <t>إحتياطي اختياري</t>
  </si>
  <si>
    <t>Voluntary reserve</t>
  </si>
  <si>
    <t>إحتياطي القيمة العادلة</t>
  </si>
  <si>
    <t>Fair value reserve</t>
  </si>
  <si>
    <t>احتياطيات أخرى</t>
  </si>
  <si>
    <t>Other reserves</t>
  </si>
  <si>
    <t>إجمالي حقوق الملكية المنسوبة إلى مالكي الشركة الأم</t>
  </si>
  <si>
    <t>Total equity attributable to owners of parent</t>
  </si>
  <si>
    <t>حقوق غير المسيطرين</t>
  </si>
  <si>
    <t>Non-controlling interests</t>
  </si>
  <si>
    <t>إجمالي حقوق الملكية</t>
  </si>
  <si>
    <t>Total equity</t>
  </si>
  <si>
    <t>الاقتراضات غير المتداولة</t>
  </si>
  <si>
    <t>Non current borrowings</t>
  </si>
  <si>
    <t>الذمم التجارية و الذمم الدائنة الأخرى غير المتداولة</t>
  </si>
  <si>
    <t>Trade and other non-current payables</t>
  </si>
  <si>
    <t>مطلوبات ضريبية مؤجلة</t>
  </si>
  <si>
    <t>Deferred tax liabilities</t>
  </si>
  <si>
    <t>التزام غير المتداول مقابل عقد تاجير تمويلي</t>
  </si>
  <si>
    <t>Non-current finance lease obligations</t>
  </si>
  <si>
    <t>مطلوبات مالية غير متداولة أخرى</t>
  </si>
  <si>
    <t>Other non-current financial liabilities</t>
  </si>
  <si>
    <t>مطلوبات غير متداولة أخرى</t>
  </si>
  <si>
    <t>Other non-current liabilities</t>
  </si>
  <si>
    <t>مجموع المطلوبات غير متداولة</t>
  </si>
  <si>
    <t>Total non-current liabilities</t>
  </si>
  <si>
    <t>المخصصات المتداولة</t>
  </si>
  <si>
    <t>Current provisions</t>
  </si>
  <si>
    <t>القروض المتداولة</t>
  </si>
  <si>
    <t>Current borrowings</t>
  </si>
  <si>
    <t>الذمم التجارية والذمم الدائنة الاخرى المتداولة</t>
  </si>
  <si>
    <t>Trade and other current payables</t>
  </si>
  <si>
    <t>الذمم الدائنة المتداولة لأطراف ذات العلاقة</t>
  </si>
  <si>
    <t>Current payables to related parties</t>
  </si>
  <si>
    <t>الحسابات المصرفية المكشوفة</t>
  </si>
  <si>
    <t>Bank overdraft</t>
  </si>
  <si>
    <t>التزام متداول مقابل عقد تاجير تمويلي</t>
  </si>
  <si>
    <t>Current finance lease obligations</t>
  </si>
  <si>
    <t>مطلوبات مالية متداولة أخرى</t>
  </si>
  <si>
    <t>Other current financial liabilities</t>
  </si>
  <si>
    <t>مخصص ضريبة دخل</t>
  </si>
  <si>
    <t>Income tax provision</t>
  </si>
  <si>
    <t>مطلوبات متداولة أخرى</t>
  </si>
  <si>
    <t>Other current liabilities</t>
  </si>
  <si>
    <t>مجموع المطلوبات المتداولة</t>
  </si>
  <si>
    <t>Total current liabilities</t>
  </si>
  <si>
    <t>مجموع المطلوبات</t>
  </si>
  <si>
    <t>Total liabilities</t>
  </si>
  <si>
    <t>مجموع المطلوبات وحقوق الملكية</t>
  </si>
  <si>
    <t>Total equity and liabilities</t>
  </si>
  <si>
    <t/>
  </si>
  <si>
    <t>الايرادات التشغيلية</t>
  </si>
  <si>
    <t>مصاريف تشغيلية</t>
  </si>
  <si>
    <t>مجمل الربح</t>
  </si>
  <si>
    <t>المصاريف الادارية والعمومية</t>
  </si>
  <si>
    <t>مصاريف البيع والتوزيع</t>
  </si>
  <si>
    <t>مصاريف اتفاقية دعم الأعمال ورسوم العلامة التجارية</t>
  </si>
  <si>
    <t>الربح (الخسارة) من الأنشطة التشغيلية</t>
  </si>
  <si>
    <t>مخصصات أخرى</t>
  </si>
  <si>
    <t>الإيرادات الأخرى</t>
  </si>
  <si>
    <t>مصاريف أخرى</t>
  </si>
  <si>
    <t>ارباح (خسائر) موجودات مالية بالقيمة العادلة من خلال قائمة الدخل</t>
  </si>
  <si>
    <t>الدخل التمويلي</t>
  </si>
  <si>
    <t>تكاليف التمويل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</si>
  <si>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</si>
  <si>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</si>
  <si>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</si>
  <si>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</t>
  </si>
  <si>
    <t>الربح (الخسارة)، المنسوب إلى مالكي الشركة الأم</t>
  </si>
  <si>
    <t>النقد وما في حكمه في بداية الفترة</t>
  </si>
  <si>
    <t>النقد وما في حكمه في نهاية الفترة</t>
  </si>
  <si>
    <t>Operating revenue</t>
  </si>
  <si>
    <t>Operating expense</t>
  </si>
  <si>
    <t>Gross profit</t>
  </si>
  <si>
    <t>General and administrative expenses</t>
  </si>
  <si>
    <t>Selling and distribution expenses</t>
  </si>
  <si>
    <t>Business support fees and brand fees</t>
  </si>
  <si>
    <t>Profit (loss) from operating activities</t>
  </si>
  <si>
    <t>Other provisions</t>
  </si>
  <si>
    <t>Other income</t>
  </si>
  <si>
    <t>Other expense</t>
  </si>
  <si>
    <t>Gains (losses) on financial assets at fair value through income statement</t>
  </si>
  <si>
    <t>Finance income</t>
  </si>
  <si>
    <t>Finance costs</t>
  </si>
  <si>
    <t>Profit (loss) before tax from continuous operations</t>
  </si>
  <si>
    <t>Income tax expense</t>
  </si>
  <si>
    <t>Profit (loss) from continuing operations</t>
  </si>
  <si>
    <t>Profit (loss)</t>
  </si>
  <si>
    <t>Profit (loss), attributable to owners of parent</t>
  </si>
  <si>
    <t>Profit (loss), attributable to non-controlling interests</t>
  </si>
  <si>
    <t>Net cash flows from (used in) investing activities</t>
  </si>
  <si>
    <t>Net cash flows from (used in) financing activities</t>
  </si>
  <si>
    <t>Cash and cash equivalents at beginning of period</t>
  </si>
  <si>
    <t>Cash and cash equivalents at end of period</t>
  </si>
  <si>
    <t>Market Capitalization (JD)</t>
  </si>
  <si>
    <t>Annual Financial Data for the Year 2025</t>
  </si>
  <si>
    <t>البيانات المالية السنوية لعام 2025</t>
  </si>
  <si>
    <t>Other equity interest</t>
  </si>
  <si>
    <t>Non-current provisions</t>
  </si>
  <si>
    <t>الربح (الخسارة)، المنسوب إلى حقوق غير المسيطرين</t>
  </si>
  <si>
    <t>المخصصات غير المتداولة</t>
  </si>
  <si>
    <t>حصص ملكية أخرى</t>
  </si>
  <si>
    <t>Realized gains (losses) on financial assets at fair value through other comprehensive income</t>
  </si>
  <si>
    <t>أرباح (خسائر) متحققة من موجودات مالية بالقيمة العادلة من خلال الدخل الشامل الآخر</t>
  </si>
  <si>
    <t>JORDAN PROJECTS FOR TOURISM DEVELOPMENT</t>
  </si>
  <si>
    <t>الأردن لتطوير المشاريع السياحية</t>
  </si>
  <si>
    <t>موجودات محتفظ بها للبيع</t>
  </si>
  <si>
    <t>مطلوبات مرتبطة مباشرة بالموجودات المحتفظ بها للبيع</t>
  </si>
  <si>
    <t>Assets held for sale</t>
  </si>
  <si>
    <t>Liabilities directly associated with assets held for sale</t>
  </si>
  <si>
    <t>معلومات التداول في السوق</t>
  </si>
  <si>
    <t>Trading Information in the Market</t>
  </si>
  <si>
    <t>(سعر الاغلاق (دينار</t>
  </si>
  <si>
    <t>Closing Price (JD)</t>
  </si>
  <si>
    <t>Net cash flows from (used in) operating activities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</si>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</sst>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dd\-mm\-yyyy"/>
    <numFmt numFmtId="166" formatCode="0.0000"/>
    <numFmt numFmtId="167" formatCode="_(* #,##0_);_(* \(#,##0\);_(* &quot;-&quot;??_);_(@_)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Border="1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NumberFormat="1" applyBorder="1"/>
    <xf numFmtId="0" fontId="0" fillId="0" borderId="1" xfId="0" applyNumberFormat="1" applyFill="1" applyBorder="1"/>
    <xf numFmtId="0" fontId="1" fillId="0" borderId="0" xfId="0" applyFont="1"/>
    <xf numFmtId="0" fontId="0" fillId="0" borderId="1" xfId="0" applyBorder="1" applyAlignment="1">
      <alignment wrapText="1"/>
    </xf>
    <xf numFmtId="0" fontId="3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/>
    <xf numFmtId="2" fontId="2" fillId="0" borderId="0" xfId="0" applyNumberFormat="1" applyFont="1" applyAlignment="1">
      <alignment horizontal="center"/>
    </xf>
    <xf numFmtId="0" fontId="4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64" fontId="0" fillId="0" borderId="0" xfId="0" applyNumberFormat="1"/>
    <xf numFmtId="166" fontId="0" fillId="0" borderId="0" xfId="0" applyNumberFormat="1"/>
    <xf numFmtId="0" fontId="0" fillId="2" borderId="1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right" vertical="center" wrapText="1" readingOrder="2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NumberFormat="1" applyBorder="1"/>
    <xf numFmtId="2" fontId="2" fillId="0" borderId="0" xfId="0" applyNumberFormat="1" applyFont="1" applyFill="1" applyAlignment="1">
      <alignment horizontal="center"/>
    </xf>
    <xf numFmtId="0" fontId="2" fillId="0" borderId="1" xfId="0" applyFont="1" applyFill="1" applyBorder="1"/>
    <xf numFmtId="0" fontId="1" fillId="0" borderId="0" xfId="0" applyFont="1" applyFill="1"/>
    <xf numFmtId="167" fontId="0" fillId="0" borderId="0" xfId="2" applyNumberFormat="1" applyFont="1"/>
    <xf numFmtId="3" fontId="0" fillId="0" borderId="0" xfId="0" applyNumberFormat="1"/>
    <xf numFmtId="43" fontId="0" fillId="0" borderId="0" xfId="0" applyNumberFormat="1"/>
    <xf numFmtId="0" fontId="2" fillId="0" borderId="1" xfId="0" applyFont="1" applyBorder="1"/>
    <xf numFmtId="0" fontId="0" fillId="2" borderId="2" xfId="0" applyFill="1" applyBorder="1" applyAlignment="1">
      <alignment horizontal="center" wrapText="1"/>
    </xf>
    <xf numFmtId="0" fontId="4" fillId="2" borderId="5" xfId="0" applyFont="1" applyFill="1" applyBorder="1" applyAlignment="1">
      <alignment vertical="center" wrapText="1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2C3A135D-B549-4D3F-A5CB-D2E15759CA9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42</xdr:col>
      <xdr:colOff>381000</xdr:colOff>
      <xdr:row>3</xdr:row>
      <xdr:rowOff>9525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5328AEF7-43B4-4966-B36F-AF3FA1B83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919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L94"/>
  <sheetViews>
    <sheetView tabSelected="1" zoomScaleNormal="100" workbookViewId="0">
      <selection activeCell="A7" sqref="A7"/>
    </sheetView>
  </sheetViews>
  <sheetFormatPr defaultRowHeight="12.75" x14ac:dyDescent="0.2"/>
  <cols>
    <col min="1" max="1" width="79.42578125" bestFit="1" customWidth="1"/>
    <col min="2" max="2" width="12.85546875" customWidth="1"/>
    <col min="3" max="3" width="15.7109375" customWidth="1"/>
    <col min="4" max="4" width="17.7109375" customWidth="1"/>
    <col min="5" max="5" width="14.42578125" customWidth="1"/>
    <col min="6" max="6" width="14.28515625" customWidth="1"/>
    <col min="7" max="7" width="14.85546875" customWidth="1"/>
    <col min="8" max="8" width="12.5703125" customWidth="1"/>
    <col min="9" max="9" width="18.85546875" customWidth="1"/>
    <col min="10" max="10" width="12.28515625" customWidth="1"/>
    <col min="11" max="11" width="15" customWidth="1"/>
    <col min="12" max="12" width="60.7109375" customWidth="1"/>
  </cols>
  <sheetData>
    <row r="7" spans="1:12" ht="15" x14ac:dyDescent="0.25">
      <c r="A7" s="26" t="s">
        <v>217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26" t="s">
        <v>218</v>
      </c>
    </row>
    <row r="8" spans="1:12" x14ac:dyDescent="0.2"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2" ht="33.75" customHeight="1" x14ac:dyDescent="0.2">
      <c r="A9" s="48"/>
      <c r="B9" s="27" t="s">
        <v>12</v>
      </c>
      <c r="C9" s="27" t="s">
        <v>11</v>
      </c>
      <c r="D9" s="27" t="s">
        <v>6</v>
      </c>
      <c r="E9" s="27" t="s">
        <v>13</v>
      </c>
      <c r="F9" s="32" t="s">
        <v>10</v>
      </c>
      <c r="G9" s="28" t="s">
        <v>8</v>
      </c>
      <c r="H9" s="27" t="s">
        <v>9</v>
      </c>
      <c r="I9" s="27" t="s">
        <v>14</v>
      </c>
      <c r="J9" s="27" t="s">
        <v>7</v>
      </c>
      <c r="K9" s="27" t="s">
        <v>227</v>
      </c>
      <c r="L9" s="48"/>
    </row>
    <row r="10" spans="1:12" ht="74.25" customHeight="1" x14ac:dyDescent="0.2">
      <c r="A10" s="49"/>
      <c r="B10" s="27" t="s">
        <v>3</v>
      </c>
      <c r="C10" s="27" t="s">
        <v>1</v>
      </c>
      <c r="D10" s="27" t="s">
        <v>4</v>
      </c>
      <c r="E10" s="27" t="s">
        <v>5</v>
      </c>
      <c r="F10" s="31" t="s">
        <v>15</v>
      </c>
      <c r="G10" s="27" t="s">
        <v>0</v>
      </c>
      <c r="H10" s="27" t="s">
        <v>16</v>
      </c>
      <c r="I10" s="27" t="s">
        <v>17</v>
      </c>
      <c r="J10" s="27" t="s">
        <v>2</v>
      </c>
      <c r="K10" s="27" t="s">
        <v>226</v>
      </c>
      <c r="L10" s="49"/>
    </row>
    <row r="11" spans="1:12" x14ac:dyDescent="0.2">
      <c r="A11" s="47"/>
      <c r="B11" s="3">
        <v>131003</v>
      </c>
      <c r="C11" s="3">
        <v>131005</v>
      </c>
      <c r="D11" s="3">
        <v>131035</v>
      </c>
      <c r="E11" s="3">
        <v>131067</v>
      </c>
      <c r="F11" s="3">
        <v>131078</v>
      </c>
      <c r="G11" s="3">
        <v>131098</v>
      </c>
      <c r="H11" s="3">
        <v>131261</v>
      </c>
      <c r="I11" s="3">
        <v>131283</v>
      </c>
      <c r="J11" s="3">
        <v>131014</v>
      </c>
      <c r="K11" s="3">
        <v>131211</v>
      </c>
      <c r="L11" s="47"/>
    </row>
    <row r="13" spans="1:12" x14ac:dyDescent="0.2">
      <c r="A13" s="8" t="s">
        <v>20</v>
      </c>
      <c r="L13" s="8" t="s">
        <v>21</v>
      </c>
    </row>
    <row r="14" spans="1:12" x14ac:dyDescent="0.2">
      <c r="A14" s="2" t="s">
        <v>77</v>
      </c>
      <c r="B14" s="6">
        <v>21255247</v>
      </c>
      <c r="C14" s="6">
        <v>39942069</v>
      </c>
      <c r="D14" s="6">
        <v>56568358</v>
      </c>
      <c r="E14" s="6">
        <v>145370912</v>
      </c>
      <c r="F14" s="6">
        <v>17725045</v>
      </c>
      <c r="G14" s="6">
        <v>50846354</v>
      </c>
      <c r="H14" s="6">
        <v>11212620</v>
      </c>
      <c r="I14" s="6">
        <v>1958</v>
      </c>
      <c r="J14" s="6">
        <v>792879</v>
      </c>
      <c r="K14" s="6">
        <v>7512392</v>
      </c>
      <c r="L14" s="1" t="s">
        <v>76</v>
      </c>
    </row>
    <row r="15" spans="1:12" x14ac:dyDescent="0.2">
      <c r="A15" s="2" t="s">
        <v>79</v>
      </c>
      <c r="B15" s="6">
        <v>0</v>
      </c>
      <c r="C15" s="1">
        <v>0</v>
      </c>
      <c r="D15" s="1">
        <v>0</v>
      </c>
      <c r="E15" s="6">
        <v>0</v>
      </c>
      <c r="F15" s="6">
        <v>1</v>
      </c>
      <c r="G15" s="1">
        <v>0</v>
      </c>
      <c r="H15" s="6">
        <v>0</v>
      </c>
      <c r="I15" s="1">
        <v>0</v>
      </c>
      <c r="J15" s="1">
        <v>0</v>
      </c>
      <c r="K15" s="2">
        <v>0</v>
      </c>
      <c r="L15" s="1" t="s">
        <v>78</v>
      </c>
    </row>
    <row r="16" spans="1:12" x14ac:dyDescent="0.2">
      <c r="A16" s="2" t="s">
        <v>81</v>
      </c>
      <c r="B16" s="6">
        <v>0</v>
      </c>
      <c r="C16" s="1">
        <v>0</v>
      </c>
      <c r="D16" s="1">
        <v>0</v>
      </c>
      <c r="E16" s="6">
        <v>2168479</v>
      </c>
      <c r="F16" s="1">
        <v>0</v>
      </c>
      <c r="G16" s="6">
        <v>3245126</v>
      </c>
      <c r="H16" s="1">
        <v>0</v>
      </c>
      <c r="I16" s="6">
        <v>3621000</v>
      </c>
      <c r="J16" s="1">
        <v>0</v>
      </c>
      <c r="K16" s="2">
        <v>8529335</v>
      </c>
      <c r="L16" s="1" t="s">
        <v>80</v>
      </c>
    </row>
    <row r="17" spans="1:12" x14ac:dyDescent="0.2">
      <c r="A17" s="2" t="s">
        <v>83</v>
      </c>
      <c r="B17" s="1">
        <v>0</v>
      </c>
      <c r="C17" s="6">
        <v>52216381</v>
      </c>
      <c r="D17" s="1">
        <v>0</v>
      </c>
      <c r="E17" s="1">
        <v>0</v>
      </c>
      <c r="F17" s="1">
        <v>0</v>
      </c>
      <c r="G17" s="6">
        <v>131459</v>
      </c>
      <c r="H17" s="1">
        <v>0</v>
      </c>
      <c r="I17" s="1">
        <v>0</v>
      </c>
      <c r="J17" s="1">
        <v>0</v>
      </c>
      <c r="K17" s="2">
        <v>0</v>
      </c>
      <c r="L17" s="1" t="s">
        <v>82</v>
      </c>
    </row>
    <row r="18" spans="1:12" x14ac:dyDescent="0.2">
      <c r="A18" s="2" t="s">
        <v>85</v>
      </c>
      <c r="B18" s="6">
        <v>4200</v>
      </c>
      <c r="C18" s="6">
        <v>6828866</v>
      </c>
      <c r="D18" s="6">
        <v>341062</v>
      </c>
      <c r="E18" s="6">
        <v>3524668</v>
      </c>
      <c r="F18" s="6">
        <v>924694</v>
      </c>
      <c r="G18" s="6">
        <v>4193469</v>
      </c>
      <c r="H18" s="6">
        <v>0</v>
      </c>
      <c r="I18" s="6">
        <v>0</v>
      </c>
      <c r="J18" s="1">
        <v>0</v>
      </c>
      <c r="K18" s="2">
        <v>0</v>
      </c>
      <c r="L18" s="1" t="s">
        <v>84</v>
      </c>
    </row>
    <row r="19" spans="1:12" x14ac:dyDescent="0.2">
      <c r="A19" s="2" t="s">
        <v>87</v>
      </c>
      <c r="B19" s="1">
        <v>0</v>
      </c>
      <c r="C19" s="1">
        <v>0</v>
      </c>
      <c r="D19" s="1">
        <v>0</v>
      </c>
      <c r="E19" s="1">
        <v>0</v>
      </c>
      <c r="F19" s="6">
        <v>725772</v>
      </c>
      <c r="G19" s="1">
        <v>0</v>
      </c>
      <c r="H19" s="1">
        <v>0</v>
      </c>
      <c r="I19" s="1">
        <v>0</v>
      </c>
      <c r="J19" s="1">
        <v>0</v>
      </c>
      <c r="K19" s="2">
        <v>0</v>
      </c>
      <c r="L19" s="1" t="s">
        <v>86</v>
      </c>
    </row>
    <row r="20" spans="1:12" x14ac:dyDescent="0.2">
      <c r="A20" s="2" t="s">
        <v>89</v>
      </c>
      <c r="B20" s="6">
        <v>775945</v>
      </c>
      <c r="C20" s="6">
        <v>418409</v>
      </c>
      <c r="D20" s="1">
        <v>0</v>
      </c>
      <c r="E20" s="6">
        <v>775944</v>
      </c>
      <c r="F20" s="1">
        <v>0</v>
      </c>
      <c r="G20" s="6">
        <v>137475</v>
      </c>
      <c r="H20" s="1">
        <v>0</v>
      </c>
      <c r="I20" s="1">
        <v>0</v>
      </c>
      <c r="J20" s="1">
        <v>0</v>
      </c>
      <c r="K20" s="2">
        <v>0</v>
      </c>
      <c r="L20" s="1" t="s">
        <v>88</v>
      </c>
    </row>
    <row r="21" spans="1:12" x14ac:dyDescent="0.2">
      <c r="A21" s="2" t="s">
        <v>91</v>
      </c>
      <c r="B21" s="6">
        <v>0</v>
      </c>
      <c r="C21" s="6">
        <v>0</v>
      </c>
      <c r="D21" s="1">
        <v>0</v>
      </c>
      <c r="E21" s="6">
        <v>0</v>
      </c>
      <c r="F21" s="6">
        <v>2</v>
      </c>
      <c r="G21" s="6">
        <v>0</v>
      </c>
      <c r="H21" s="1">
        <v>0</v>
      </c>
      <c r="I21" s="1">
        <v>0</v>
      </c>
      <c r="J21" s="1">
        <v>0</v>
      </c>
      <c r="K21" s="2">
        <v>0</v>
      </c>
      <c r="L21" s="1" t="s">
        <v>90</v>
      </c>
    </row>
    <row r="22" spans="1:12" x14ac:dyDescent="0.2">
      <c r="A22" s="2" t="s">
        <v>93</v>
      </c>
      <c r="B22" s="6">
        <v>257005</v>
      </c>
      <c r="C22" s="1">
        <v>0</v>
      </c>
      <c r="D22" s="1">
        <v>0</v>
      </c>
      <c r="E22" s="6">
        <v>4578410</v>
      </c>
      <c r="F22" s="6">
        <v>0</v>
      </c>
      <c r="G22" s="1">
        <v>0</v>
      </c>
      <c r="H22" s="6">
        <v>24150</v>
      </c>
      <c r="I22" s="1">
        <v>0</v>
      </c>
      <c r="J22" s="6">
        <v>3726323</v>
      </c>
      <c r="K22" s="6">
        <v>0</v>
      </c>
      <c r="L22" s="1" t="s">
        <v>92</v>
      </c>
    </row>
    <row r="23" spans="1:12" x14ac:dyDescent="0.2">
      <c r="A23" s="5" t="s">
        <v>95</v>
      </c>
      <c r="B23" s="7">
        <v>1948706</v>
      </c>
      <c r="C23" s="5">
        <v>0</v>
      </c>
      <c r="D23" s="5">
        <v>0</v>
      </c>
      <c r="E23" s="7">
        <v>8351020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 t="s">
        <v>94</v>
      </c>
    </row>
    <row r="24" spans="1:12" x14ac:dyDescent="0.2">
      <c r="A24" s="5" t="s">
        <v>97</v>
      </c>
      <c r="B24" s="7">
        <v>24241103</v>
      </c>
      <c r="C24" s="7">
        <v>99405725</v>
      </c>
      <c r="D24" s="7">
        <v>56909420</v>
      </c>
      <c r="E24" s="7">
        <v>168152664</v>
      </c>
      <c r="F24" s="7">
        <v>19375514</v>
      </c>
      <c r="G24" s="7">
        <v>58553883</v>
      </c>
      <c r="H24" s="7">
        <v>11236770</v>
      </c>
      <c r="I24" s="7">
        <v>3622958</v>
      </c>
      <c r="J24" s="7">
        <v>4519202</v>
      </c>
      <c r="K24" s="7">
        <v>16041727</v>
      </c>
      <c r="L24" s="5" t="s">
        <v>96</v>
      </c>
    </row>
    <row r="25" spans="1:12" x14ac:dyDescent="0.2">
      <c r="A25" s="5" t="s">
        <v>99</v>
      </c>
      <c r="B25" s="7">
        <v>71902</v>
      </c>
      <c r="C25" s="7">
        <v>229148</v>
      </c>
      <c r="D25" s="7">
        <v>144537</v>
      </c>
      <c r="E25" s="7">
        <v>1435787</v>
      </c>
      <c r="F25" s="7">
        <v>86206</v>
      </c>
      <c r="G25" s="7">
        <v>125123</v>
      </c>
      <c r="H25" s="7">
        <v>27128</v>
      </c>
      <c r="I25" s="5">
        <v>0</v>
      </c>
      <c r="J25" s="5">
        <v>0</v>
      </c>
      <c r="K25" s="5">
        <v>378935</v>
      </c>
      <c r="L25" s="5" t="s">
        <v>98</v>
      </c>
    </row>
    <row r="26" spans="1:12" x14ac:dyDescent="0.2">
      <c r="A26" s="5" t="s">
        <v>101</v>
      </c>
      <c r="B26" s="7">
        <v>421308</v>
      </c>
      <c r="C26" s="7">
        <v>566753</v>
      </c>
      <c r="D26" s="7">
        <v>1127389</v>
      </c>
      <c r="E26" s="7">
        <v>2937306</v>
      </c>
      <c r="F26" s="7">
        <v>224077</v>
      </c>
      <c r="G26" s="7">
        <v>669382</v>
      </c>
      <c r="H26" s="7">
        <v>170798</v>
      </c>
      <c r="I26" s="7">
        <v>0</v>
      </c>
      <c r="J26" s="7">
        <v>0</v>
      </c>
      <c r="K26" s="7">
        <v>1969540</v>
      </c>
      <c r="L26" s="5" t="s">
        <v>100</v>
      </c>
    </row>
    <row r="27" spans="1:12" x14ac:dyDescent="0.2">
      <c r="A27" s="5" t="s">
        <v>103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750</v>
      </c>
      <c r="J27" s="5">
        <v>0</v>
      </c>
      <c r="K27" s="5">
        <v>0</v>
      </c>
      <c r="L27" s="5" t="s">
        <v>102</v>
      </c>
    </row>
    <row r="28" spans="1:12" x14ac:dyDescent="0.2">
      <c r="A28" s="5" t="s">
        <v>105</v>
      </c>
      <c r="B28" s="7">
        <v>3951</v>
      </c>
      <c r="C28" s="7">
        <v>23299</v>
      </c>
      <c r="D28" s="7">
        <v>55622</v>
      </c>
      <c r="E28" s="7">
        <v>0</v>
      </c>
      <c r="F28" s="7">
        <v>0</v>
      </c>
      <c r="G28" s="7">
        <v>0</v>
      </c>
      <c r="H28" s="7">
        <v>0</v>
      </c>
      <c r="I28" s="5">
        <v>0</v>
      </c>
      <c r="J28" s="5">
        <v>0</v>
      </c>
      <c r="K28" s="5">
        <v>21278</v>
      </c>
      <c r="L28" s="5" t="s">
        <v>104</v>
      </c>
    </row>
    <row r="29" spans="1:12" x14ac:dyDescent="0.2">
      <c r="A29" s="5" t="s">
        <v>107</v>
      </c>
      <c r="B29" s="7">
        <v>7342306</v>
      </c>
      <c r="C29" s="7">
        <v>490473</v>
      </c>
      <c r="D29" s="7">
        <v>3724098</v>
      </c>
      <c r="E29" s="7">
        <v>31830981</v>
      </c>
      <c r="F29" s="7">
        <v>2761076</v>
      </c>
      <c r="G29" s="7">
        <v>1216313</v>
      </c>
      <c r="H29" s="7">
        <v>636891</v>
      </c>
      <c r="I29" s="7">
        <v>3060</v>
      </c>
      <c r="J29" s="7">
        <v>5920612</v>
      </c>
      <c r="K29" s="7">
        <v>372298</v>
      </c>
      <c r="L29" s="5" t="s">
        <v>106</v>
      </c>
    </row>
    <row r="30" spans="1:12" x14ac:dyDescent="0.2">
      <c r="A30" s="5" t="s">
        <v>109</v>
      </c>
      <c r="B30" s="7">
        <v>798409</v>
      </c>
      <c r="C30" s="7">
        <v>0</v>
      </c>
      <c r="D30" s="7">
        <v>0</v>
      </c>
      <c r="E30" s="7">
        <v>1674418</v>
      </c>
      <c r="F30" s="7">
        <v>300905</v>
      </c>
      <c r="G30" s="7">
        <v>0</v>
      </c>
      <c r="H30" s="5">
        <v>0</v>
      </c>
      <c r="I30" s="7">
        <v>12997</v>
      </c>
      <c r="J30" s="7">
        <v>111137</v>
      </c>
      <c r="K30" s="7">
        <v>20997780</v>
      </c>
      <c r="L30" s="5" t="s">
        <v>108</v>
      </c>
    </row>
    <row r="31" spans="1:12" x14ac:dyDescent="0.2">
      <c r="A31" s="5" t="s">
        <v>230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5">
        <v>0</v>
      </c>
      <c r="I31" s="7">
        <v>0</v>
      </c>
      <c r="J31" s="7">
        <v>0</v>
      </c>
      <c r="K31" s="7">
        <v>69502968</v>
      </c>
      <c r="L31" s="5" t="s">
        <v>228</v>
      </c>
    </row>
    <row r="32" spans="1:12" x14ac:dyDescent="0.2">
      <c r="A32" s="5" t="s">
        <v>111</v>
      </c>
      <c r="B32" s="7">
        <v>8637876</v>
      </c>
      <c r="C32" s="7">
        <v>1309673</v>
      </c>
      <c r="D32" s="7">
        <v>5051646</v>
      </c>
      <c r="E32" s="7">
        <v>37878492</v>
      </c>
      <c r="F32" s="7">
        <v>3372264</v>
      </c>
      <c r="G32" s="7">
        <v>2010818</v>
      </c>
      <c r="H32" s="7">
        <v>834817</v>
      </c>
      <c r="I32" s="7">
        <v>16807</v>
      </c>
      <c r="J32" s="7">
        <v>6031749</v>
      </c>
      <c r="K32" s="7">
        <v>93242799</v>
      </c>
      <c r="L32" s="5" t="s">
        <v>110</v>
      </c>
    </row>
    <row r="33" spans="1:12" x14ac:dyDescent="0.2">
      <c r="A33" s="5" t="s">
        <v>113</v>
      </c>
      <c r="B33" s="7">
        <v>32878979</v>
      </c>
      <c r="C33" s="7">
        <v>100715398</v>
      </c>
      <c r="D33" s="7">
        <v>61961066</v>
      </c>
      <c r="E33" s="7">
        <v>206031156</v>
      </c>
      <c r="F33" s="7">
        <v>22747778</v>
      </c>
      <c r="G33" s="7">
        <v>60564701</v>
      </c>
      <c r="H33" s="7">
        <v>12071587</v>
      </c>
      <c r="I33" s="7">
        <v>3639765</v>
      </c>
      <c r="J33" s="7">
        <v>10550951</v>
      </c>
      <c r="K33" s="7">
        <v>109284526</v>
      </c>
      <c r="L33" s="5" t="s">
        <v>112</v>
      </c>
    </row>
    <row r="34" spans="1:12" x14ac:dyDescent="0.2">
      <c r="A34" s="5" t="s">
        <v>115</v>
      </c>
      <c r="B34" s="7">
        <v>10000000</v>
      </c>
      <c r="C34" s="7">
        <v>32728881</v>
      </c>
      <c r="D34" s="7">
        <v>45000000</v>
      </c>
      <c r="E34" s="7">
        <v>145000000</v>
      </c>
      <c r="F34" s="7">
        <v>16000000</v>
      </c>
      <c r="G34" s="7">
        <v>43200000</v>
      </c>
      <c r="H34" s="7">
        <v>11000000</v>
      </c>
      <c r="I34" s="7">
        <v>3182121</v>
      </c>
      <c r="J34" s="7">
        <v>7452202</v>
      </c>
      <c r="K34" s="7">
        <v>30500000</v>
      </c>
      <c r="L34" s="5" t="s">
        <v>114</v>
      </c>
    </row>
    <row r="35" spans="1:12" x14ac:dyDescent="0.2">
      <c r="A35" s="2" t="s">
        <v>117</v>
      </c>
      <c r="B35" s="6">
        <v>7343636</v>
      </c>
      <c r="C35" s="6">
        <v>3351949</v>
      </c>
      <c r="D35" s="6">
        <v>1430534</v>
      </c>
      <c r="E35" s="6">
        <v>-1648041</v>
      </c>
      <c r="F35" s="6">
        <v>1558198</v>
      </c>
      <c r="G35" s="6">
        <v>-988221</v>
      </c>
      <c r="H35" s="6">
        <v>294375</v>
      </c>
      <c r="I35" s="6">
        <v>-69719</v>
      </c>
      <c r="J35" s="6">
        <v>-142257</v>
      </c>
      <c r="K35" s="6">
        <v>-24082642</v>
      </c>
      <c r="L35" s="5" t="s">
        <v>116</v>
      </c>
    </row>
    <row r="36" spans="1:12" x14ac:dyDescent="0.2">
      <c r="A36" s="2" t="s">
        <v>119</v>
      </c>
      <c r="B36" s="6">
        <v>505173</v>
      </c>
      <c r="C36" s="6">
        <v>3644693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70026</v>
      </c>
      <c r="K36" s="6">
        <v>0</v>
      </c>
      <c r="L36" s="5" t="s">
        <v>118</v>
      </c>
    </row>
    <row r="37" spans="1:12" x14ac:dyDescent="0.2">
      <c r="A37" s="2" t="s">
        <v>219</v>
      </c>
      <c r="B37" s="6">
        <v>0</v>
      </c>
      <c r="C37" s="6">
        <v>28682384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39" t="s">
        <v>223</v>
      </c>
    </row>
    <row r="38" spans="1:12" x14ac:dyDescent="0.2">
      <c r="A38" s="2" t="s">
        <v>121</v>
      </c>
      <c r="B38" s="6">
        <v>2569247</v>
      </c>
      <c r="C38" s="6">
        <v>8118170</v>
      </c>
      <c r="D38" s="6">
        <v>4473705</v>
      </c>
      <c r="E38" s="6">
        <v>1013101</v>
      </c>
      <c r="F38" s="6">
        <v>4000000</v>
      </c>
      <c r="G38" s="6">
        <v>10800000</v>
      </c>
      <c r="H38" s="6">
        <v>194707</v>
      </c>
      <c r="I38" s="6">
        <v>140622</v>
      </c>
      <c r="J38" s="6">
        <v>85471</v>
      </c>
      <c r="K38" s="6">
        <v>2584861</v>
      </c>
      <c r="L38" s="5" t="s">
        <v>120</v>
      </c>
    </row>
    <row r="39" spans="1:12" x14ac:dyDescent="0.2">
      <c r="A39" s="2" t="s">
        <v>123</v>
      </c>
      <c r="B39" s="6">
        <v>3800824</v>
      </c>
      <c r="C39" s="6">
        <v>4000000</v>
      </c>
      <c r="D39" s="6">
        <v>0</v>
      </c>
      <c r="E39" s="6">
        <v>0</v>
      </c>
      <c r="F39" s="6">
        <v>20692</v>
      </c>
      <c r="G39" s="6">
        <v>0</v>
      </c>
      <c r="H39" s="6">
        <v>0</v>
      </c>
      <c r="I39" s="6">
        <v>0</v>
      </c>
      <c r="J39" s="6">
        <v>66440</v>
      </c>
      <c r="K39" s="6">
        <v>0</v>
      </c>
      <c r="L39" s="5" t="s">
        <v>122</v>
      </c>
    </row>
    <row r="40" spans="1:12" x14ac:dyDescent="0.2">
      <c r="A40" s="2" t="s">
        <v>125</v>
      </c>
      <c r="B40" s="6">
        <v>-30000</v>
      </c>
      <c r="C40" s="6">
        <v>-2368527</v>
      </c>
      <c r="D40" s="6">
        <v>-75272</v>
      </c>
      <c r="E40" s="6">
        <v>-1134570</v>
      </c>
      <c r="F40" s="6">
        <v>0</v>
      </c>
      <c r="G40" s="6">
        <v>-509227</v>
      </c>
      <c r="H40" s="6">
        <v>0</v>
      </c>
      <c r="I40" s="6">
        <v>0</v>
      </c>
      <c r="J40" s="6">
        <v>0</v>
      </c>
      <c r="K40" s="6">
        <v>0</v>
      </c>
      <c r="L40" s="5" t="s">
        <v>124</v>
      </c>
    </row>
    <row r="41" spans="1:12" x14ac:dyDescent="0.2">
      <c r="A41" s="2" t="s">
        <v>127</v>
      </c>
      <c r="B41" s="6">
        <v>0</v>
      </c>
      <c r="C41" s="6">
        <v>0</v>
      </c>
      <c r="D41" s="6">
        <v>0</v>
      </c>
      <c r="E41" s="6">
        <v>0</v>
      </c>
      <c r="F41" s="6">
        <v>161930</v>
      </c>
      <c r="G41" s="6">
        <v>0</v>
      </c>
      <c r="H41" s="6">
        <v>0</v>
      </c>
      <c r="I41" s="6">
        <v>0</v>
      </c>
      <c r="J41" s="6">
        <v>0</v>
      </c>
      <c r="K41" s="6">
        <v>231753</v>
      </c>
      <c r="L41" s="1" t="s">
        <v>126</v>
      </c>
    </row>
    <row r="42" spans="1:12" x14ac:dyDescent="0.2">
      <c r="A42" s="2" t="s">
        <v>129</v>
      </c>
      <c r="B42" s="6">
        <v>24188880</v>
      </c>
      <c r="C42" s="1">
        <v>78157550</v>
      </c>
      <c r="D42" s="1">
        <v>50828967</v>
      </c>
      <c r="E42" s="6">
        <v>143230490</v>
      </c>
      <c r="F42" s="1">
        <v>21740820</v>
      </c>
      <c r="G42" s="1">
        <v>52502552</v>
      </c>
      <c r="H42" s="1">
        <v>11489082</v>
      </c>
      <c r="I42" s="1">
        <v>3253024</v>
      </c>
      <c r="J42" s="6">
        <v>7531882</v>
      </c>
      <c r="K42" s="6">
        <v>9233972</v>
      </c>
      <c r="L42" s="1" t="s">
        <v>128</v>
      </c>
    </row>
    <row r="43" spans="1:12" x14ac:dyDescent="0.2">
      <c r="A43" s="2" t="s">
        <v>131</v>
      </c>
      <c r="B43" s="6">
        <v>0</v>
      </c>
      <c r="C43" s="6">
        <v>0</v>
      </c>
      <c r="D43" s="6">
        <v>0</v>
      </c>
      <c r="E43" s="6">
        <v>17458398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1" t="s">
        <v>130</v>
      </c>
    </row>
    <row r="44" spans="1:12" x14ac:dyDescent="0.2">
      <c r="A44" s="2" t="s">
        <v>133</v>
      </c>
      <c r="B44" s="6">
        <v>24188880</v>
      </c>
      <c r="C44" s="6">
        <v>78157550</v>
      </c>
      <c r="D44" s="6">
        <v>50828967</v>
      </c>
      <c r="E44" s="6">
        <v>160688888</v>
      </c>
      <c r="F44" s="6">
        <v>21740820</v>
      </c>
      <c r="G44" s="6">
        <v>52502552</v>
      </c>
      <c r="H44" s="6">
        <v>11489082</v>
      </c>
      <c r="I44" s="1">
        <v>3253024</v>
      </c>
      <c r="J44" s="6">
        <v>7531882</v>
      </c>
      <c r="K44" s="6">
        <v>9233972</v>
      </c>
      <c r="L44" s="1" t="s">
        <v>132</v>
      </c>
    </row>
    <row r="45" spans="1:12" x14ac:dyDescent="0.2">
      <c r="A45" s="2" t="s">
        <v>220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192624</v>
      </c>
      <c r="I45" s="6">
        <v>0</v>
      </c>
      <c r="J45" s="6">
        <v>0</v>
      </c>
      <c r="K45" s="6">
        <v>0</v>
      </c>
      <c r="L45" s="5" t="s">
        <v>222</v>
      </c>
    </row>
    <row r="46" spans="1:12" x14ac:dyDescent="0.2">
      <c r="A46" s="2" t="s">
        <v>135</v>
      </c>
      <c r="B46" s="6">
        <v>2205668</v>
      </c>
      <c r="C46" s="6">
        <v>13387263</v>
      </c>
      <c r="D46" s="1">
        <v>6424148</v>
      </c>
      <c r="E46" s="6">
        <v>16667815</v>
      </c>
      <c r="F46" s="6">
        <v>0</v>
      </c>
      <c r="G46" s="1">
        <v>1825237</v>
      </c>
      <c r="H46" s="1">
        <v>0</v>
      </c>
      <c r="I46" s="1">
        <v>0</v>
      </c>
      <c r="J46" s="6">
        <v>1811836</v>
      </c>
      <c r="K46" s="6">
        <v>0</v>
      </c>
      <c r="L46" s="1" t="s">
        <v>134</v>
      </c>
    </row>
    <row r="47" spans="1:12" x14ac:dyDescent="0.2">
      <c r="A47" s="2" t="s">
        <v>137</v>
      </c>
      <c r="B47" s="1">
        <v>0</v>
      </c>
      <c r="C47" s="1">
        <v>0</v>
      </c>
      <c r="D47" s="1">
        <v>0</v>
      </c>
      <c r="E47" s="6">
        <v>0</v>
      </c>
      <c r="F47" s="1">
        <v>0</v>
      </c>
      <c r="G47" s="1">
        <v>0</v>
      </c>
      <c r="H47" s="1">
        <v>0</v>
      </c>
      <c r="I47" s="1">
        <v>0</v>
      </c>
      <c r="J47" s="1">
        <v>452571</v>
      </c>
      <c r="K47" s="2">
        <v>0</v>
      </c>
      <c r="L47" s="1" t="s">
        <v>136</v>
      </c>
    </row>
    <row r="48" spans="1:12" x14ac:dyDescent="0.2">
      <c r="A48" s="2" t="s">
        <v>139</v>
      </c>
      <c r="B48" s="6">
        <v>16539</v>
      </c>
      <c r="C48" s="1">
        <v>0</v>
      </c>
      <c r="D48" s="1">
        <v>0</v>
      </c>
      <c r="E48" s="6">
        <v>190836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2">
        <v>0</v>
      </c>
      <c r="L48" s="1" t="s">
        <v>138</v>
      </c>
    </row>
    <row r="49" spans="1:12" x14ac:dyDescent="0.2">
      <c r="A49" s="2" t="s">
        <v>141</v>
      </c>
      <c r="B49" s="6">
        <v>0</v>
      </c>
      <c r="C49" s="6">
        <v>0</v>
      </c>
      <c r="D49" s="6">
        <v>0</v>
      </c>
      <c r="E49" s="6">
        <v>3578848</v>
      </c>
      <c r="F49" s="1">
        <v>0</v>
      </c>
      <c r="G49" s="6">
        <v>0</v>
      </c>
      <c r="H49" s="1">
        <v>0</v>
      </c>
      <c r="I49" s="1">
        <v>0</v>
      </c>
      <c r="J49" s="1">
        <v>0</v>
      </c>
      <c r="K49" s="2">
        <v>0</v>
      </c>
      <c r="L49" s="1" t="s">
        <v>140</v>
      </c>
    </row>
    <row r="50" spans="1:12" x14ac:dyDescent="0.2">
      <c r="A50" s="2" t="s">
        <v>143</v>
      </c>
      <c r="B50" s="6">
        <v>1722840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1" t="s">
        <v>142</v>
      </c>
    </row>
    <row r="51" spans="1:12" x14ac:dyDescent="0.2">
      <c r="A51" s="2" t="s">
        <v>145</v>
      </c>
      <c r="B51" s="1">
        <v>566554</v>
      </c>
      <c r="C51" s="1">
        <v>0</v>
      </c>
      <c r="D51" s="1">
        <v>0</v>
      </c>
      <c r="E51" s="6">
        <v>3976667</v>
      </c>
      <c r="F51" s="6">
        <v>0</v>
      </c>
      <c r="G51" s="1">
        <v>0</v>
      </c>
      <c r="H51" s="1">
        <v>0</v>
      </c>
      <c r="I51" s="1">
        <v>0</v>
      </c>
      <c r="J51" s="6">
        <v>0</v>
      </c>
      <c r="K51" s="6">
        <v>0</v>
      </c>
      <c r="L51" s="1" t="s">
        <v>144</v>
      </c>
    </row>
    <row r="52" spans="1:12" x14ac:dyDescent="0.2">
      <c r="A52" s="2" t="s">
        <v>147</v>
      </c>
      <c r="B52" s="6">
        <v>4511601</v>
      </c>
      <c r="C52" s="6">
        <v>13387263</v>
      </c>
      <c r="D52" s="6">
        <v>6424148</v>
      </c>
      <c r="E52" s="6">
        <v>24414166</v>
      </c>
      <c r="F52" s="6">
        <v>0</v>
      </c>
      <c r="G52" s="6">
        <v>1825237</v>
      </c>
      <c r="H52" s="6">
        <v>192624</v>
      </c>
      <c r="I52" s="6">
        <v>0</v>
      </c>
      <c r="J52" s="6">
        <v>2264407</v>
      </c>
      <c r="K52" s="6">
        <v>0</v>
      </c>
      <c r="L52" s="1" t="s">
        <v>146</v>
      </c>
    </row>
    <row r="53" spans="1:12" x14ac:dyDescent="0.2">
      <c r="A53" s="2" t="s">
        <v>149</v>
      </c>
      <c r="B53" s="6">
        <v>0</v>
      </c>
      <c r="C53" s="6">
        <v>0</v>
      </c>
      <c r="D53" s="6">
        <v>0</v>
      </c>
      <c r="E53" s="6">
        <v>243785</v>
      </c>
      <c r="F53" s="6">
        <v>0</v>
      </c>
      <c r="G53" s="6">
        <v>0</v>
      </c>
      <c r="H53" s="6">
        <v>0</v>
      </c>
      <c r="I53" s="1">
        <v>23118</v>
      </c>
      <c r="J53" s="6">
        <v>4177</v>
      </c>
      <c r="K53" s="6">
        <v>9834837</v>
      </c>
      <c r="L53" s="1" t="s">
        <v>148</v>
      </c>
    </row>
    <row r="54" spans="1:12" x14ac:dyDescent="0.2">
      <c r="A54" s="2" t="s">
        <v>151</v>
      </c>
      <c r="B54" s="6">
        <v>877445</v>
      </c>
      <c r="C54" s="6">
        <v>5245910</v>
      </c>
      <c r="D54" s="6">
        <v>1831346</v>
      </c>
      <c r="E54" s="6">
        <v>5383381</v>
      </c>
      <c r="F54" s="6">
        <v>0</v>
      </c>
      <c r="G54" s="6">
        <v>4476570</v>
      </c>
      <c r="H54" s="6">
        <v>58128</v>
      </c>
      <c r="I54" s="6">
        <v>0</v>
      </c>
      <c r="J54" s="6">
        <v>347503</v>
      </c>
      <c r="K54" s="6">
        <v>10030548</v>
      </c>
      <c r="L54" s="1" t="s">
        <v>150</v>
      </c>
    </row>
    <row r="55" spans="1:12" x14ac:dyDescent="0.2">
      <c r="A55" s="2" t="s">
        <v>153</v>
      </c>
      <c r="B55" s="1">
        <v>1481140</v>
      </c>
      <c r="C55" s="6">
        <v>1010276</v>
      </c>
      <c r="D55" s="1">
        <v>2527473</v>
      </c>
      <c r="E55" s="6">
        <v>8437265</v>
      </c>
      <c r="F55" s="1">
        <v>271848</v>
      </c>
      <c r="G55" s="1">
        <v>1499696</v>
      </c>
      <c r="H55" s="1">
        <v>331753</v>
      </c>
      <c r="I55" s="1">
        <v>270363</v>
      </c>
      <c r="J55" s="1">
        <v>33155</v>
      </c>
      <c r="K55" s="2">
        <v>22804450</v>
      </c>
      <c r="L55" s="1" t="s">
        <v>152</v>
      </c>
    </row>
    <row r="56" spans="1:12" x14ac:dyDescent="0.2">
      <c r="A56" s="2" t="s">
        <v>155</v>
      </c>
      <c r="B56" s="6">
        <v>119921</v>
      </c>
      <c r="C56" s="1">
        <v>0</v>
      </c>
      <c r="D56" s="6">
        <v>217714</v>
      </c>
      <c r="E56" s="6">
        <v>0</v>
      </c>
      <c r="F56" s="6">
        <v>0</v>
      </c>
      <c r="G56" s="6">
        <v>0</v>
      </c>
      <c r="H56" s="6">
        <v>0</v>
      </c>
      <c r="I56" s="1">
        <v>0</v>
      </c>
      <c r="J56" s="6">
        <v>267103</v>
      </c>
      <c r="K56" s="6">
        <v>710811</v>
      </c>
      <c r="L56" s="1" t="s">
        <v>154</v>
      </c>
    </row>
    <row r="57" spans="1:12" x14ac:dyDescent="0.2">
      <c r="A57" s="2" t="s">
        <v>157</v>
      </c>
      <c r="B57" s="6">
        <v>0</v>
      </c>
      <c r="C57" s="1">
        <v>1825304</v>
      </c>
      <c r="D57" s="1">
        <v>0</v>
      </c>
      <c r="E57" s="1">
        <v>0</v>
      </c>
      <c r="F57" s="1">
        <v>0</v>
      </c>
      <c r="G57" s="1">
        <v>0</v>
      </c>
      <c r="H57" s="6">
        <v>0</v>
      </c>
      <c r="I57" s="6">
        <v>0</v>
      </c>
      <c r="J57" s="6">
        <v>0</v>
      </c>
      <c r="K57" s="6">
        <v>0</v>
      </c>
      <c r="L57" s="1" t="s">
        <v>156</v>
      </c>
    </row>
    <row r="58" spans="1:12" x14ac:dyDescent="0.2">
      <c r="A58" s="2" t="s">
        <v>159</v>
      </c>
      <c r="B58" s="6">
        <v>0</v>
      </c>
      <c r="C58" s="1">
        <v>0</v>
      </c>
      <c r="D58" s="6">
        <v>0</v>
      </c>
      <c r="E58" s="6">
        <v>1510889</v>
      </c>
      <c r="F58" s="6">
        <v>0</v>
      </c>
      <c r="G58" s="6">
        <v>0</v>
      </c>
      <c r="H58" s="1">
        <v>0</v>
      </c>
      <c r="I58" s="1">
        <v>0</v>
      </c>
      <c r="J58" s="6">
        <v>0</v>
      </c>
      <c r="K58" s="6">
        <v>0</v>
      </c>
      <c r="L58" s="1" t="s">
        <v>158</v>
      </c>
    </row>
    <row r="59" spans="1:12" x14ac:dyDescent="0.2">
      <c r="A59" s="2" t="s">
        <v>161</v>
      </c>
      <c r="B59" s="6">
        <v>194283</v>
      </c>
      <c r="C59" s="6">
        <v>1990</v>
      </c>
      <c r="D59" s="1">
        <v>0</v>
      </c>
      <c r="E59" s="6">
        <v>0</v>
      </c>
      <c r="F59" s="6">
        <v>0</v>
      </c>
      <c r="G59" s="6">
        <v>0</v>
      </c>
      <c r="H59" s="1">
        <v>0</v>
      </c>
      <c r="I59" s="1">
        <v>0</v>
      </c>
      <c r="J59" s="6">
        <v>0</v>
      </c>
      <c r="K59" s="6">
        <v>0</v>
      </c>
      <c r="L59" s="5" t="s">
        <v>160</v>
      </c>
    </row>
    <row r="60" spans="1:12" x14ac:dyDescent="0.2">
      <c r="A60" s="2" t="s">
        <v>163</v>
      </c>
      <c r="B60" s="6">
        <v>13430</v>
      </c>
      <c r="C60" s="6">
        <v>0</v>
      </c>
      <c r="D60" s="6">
        <v>131418</v>
      </c>
      <c r="E60" s="6">
        <v>119873</v>
      </c>
      <c r="F60" s="6">
        <v>227967</v>
      </c>
      <c r="G60" s="6">
        <v>0</v>
      </c>
      <c r="H60" s="6">
        <v>0</v>
      </c>
      <c r="I60" s="1">
        <v>0</v>
      </c>
      <c r="J60" s="6">
        <v>19037</v>
      </c>
      <c r="K60" s="6">
        <v>172008</v>
      </c>
      <c r="L60" s="5" t="s">
        <v>162</v>
      </c>
    </row>
    <row r="61" spans="1:12" x14ac:dyDescent="0.2">
      <c r="A61" s="2" t="s">
        <v>165</v>
      </c>
      <c r="B61" s="6">
        <v>1492279</v>
      </c>
      <c r="C61" s="6">
        <v>1087105</v>
      </c>
      <c r="D61" s="6">
        <v>0</v>
      </c>
      <c r="E61" s="6">
        <v>5232909</v>
      </c>
      <c r="F61" s="6">
        <v>507143</v>
      </c>
      <c r="G61" s="6">
        <v>260646</v>
      </c>
      <c r="H61" s="6">
        <v>0</v>
      </c>
      <c r="I61" s="6">
        <v>93260</v>
      </c>
      <c r="J61" s="6">
        <v>83687</v>
      </c>
      <c r="K61" s="6">
        <v>0</v>
      </c>
      <c r="L61" s="5" t="s">
        <v>164</v>
      </c>
    </row>
    <row r="62" spans="1:12" x14ac:dyDescent="0.2">
      <c r="A62" s="2" t="s">
        <v>231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56497900</v>
      </c>
      <c r="L62" s="5" t="s">
        <v>229</v>
      </c>
    </row>
    <row r="63" spans="1:12" x14ac:dyDescent="0.2">
      <c r="A63" s="2" t="s">
        <v>167</v>
      </c>
      <c r="B63" s="6">
        <v>4178498</v>
      </c>
      <c r="C63" s="6">
        <v>9170585</v>
      </c>
      <c r="D63" s="6">
        <v>4707951</v>
      </c>
      <c r="E63" s="6">
        <v>20928102</v>
      </c>
      <c r="F63" s="6">
        <v>1006958</v>
      </c>
      <c r="G63" s="6">
        <v>6236912</v>
      </c>
      <c r="H63" s="6">
        <v>389881</v>
      </c>
      <c r="I63" s="6">
        <v>386741</v>
      </c>
      <c r="J63" s="6">
        <v>754662</v>
      </c>
      <c r="K63" s="6">
        <v>100050554</v>
      </c>
      <c r="L63" s="5" t="s">
        <v>166</v>
      </c>
    </row>
    <row r="64" spans="1:12" x14ac:dyDescent="0.2">
      <c r="A64" s="2" t="s">
        <v>169</v>
      </c>
      <c r="B64" s="6">
        <v>8690099</v>
      </c>
      <c r="C64" s="6">
        <v>22557848</v>
      </c>
      <c r="D64" s="6">
        <v>11132099</v>
      </c>
      <c r="E64" s="6">
        <v>45342268</v>
      </c>
      <c r="F64" s="6">
        <v>1006958</v>
      </c>
      <c r="G64" s="6">
        <v>8062149</v>
      </c>
      <c r="H64" s="6">
        <v>582505</v>
      </c>
      <c r="I64" s="2">
        <v>386741</v>
      </c>
      <c r="J64" s="6">
        <v>3019069</v>
      </c>
      <c r="K64" s="6">
        <v>100050554</v>
      </c>
      <c r="L64" s="5" t="s">
        <v>168</v>
      </c>
    </row>
    <row r="65" spans="1:12" x14ac:dyDescent="0.2">
      <c r="A65" s="2" t="s">
        <v>171</v>
      </c>
      <c r="B65" s="6">
        <v>32878979</v>
      </c>
      <c r="C65" s="6">
        <v>100715398</v>
      </c>
      <c r="D65" s="6">
        <v>61961066</v>
      </c>
      <c r="E65" s="6">
        <v>206031156</v>
      </c>
      <c r="F65" s="6">
        <v>22747778</v>
      </c>
      <c r="G65" s="6">
        <v>60564701</v>
      </c>
      <c r="H65" s="6">
        <v>12071587</v>
      </c>
      <c r="I65" s="2">
        <v>3639765</v>
      </c>
      <c r="J65" s="6">
        <v>10550951</v>
      </c>
      <c r="K65" s="6">
        <v>109284526</v>
      </c>
      <c r="L65" s="5" t="s">
        <v>170</v>
      </c>
    </row>
    <row r="66" spans="1:12" x14ac:dyDescent="0.2">
      <c r="A66" t="s">
        <v>172</v>
      </c>
      <c r="L66" s="33" t="s">
        <v>172</v>
      </c>
    </row>
    <row r="67" spans="1:12" x14ac:dyDescent="0.2">
      <c r="A67" s="8" t="s">
        <v>19</v>
      </c>
      <c r="L67" s="40" t="s">
        <v>22</v>
      </c>
    </row>
    <row r="68" spans="1:12" x14ac:dyDescent="0.2">
      <c r="A68" s="2" t="s">
        <v>193</v>
      </c>
      <c r="B68" s="6">
        <v>15066282</v>
      </c>
      <c r="C68" s="6">
        <v>3782995</v>
      </c>
      <c r="D68" s="6">
        <v>20026914</v>
      </c>
      <c r="E68" s="6">
        <v>56419567</v>
      </c>
      <c r="F68" s="6">
        <v>8015735</v>
      </c>
      <c r="G68" s="6">
        <v>11956703</v>
      </c>
      <c r="H68" s="6">
        <v>2501543</v>
      </c>
      <c r="I68" s="6">
        <v>0</v>
      </c>
      <c r="J68" s="6">
        <v>0</v>
      </c>
      <c r="K68" s="6">
        <v>9058953</v>
      </c>
      <c r="L68" s="1" t="s">
        <v>173</v>
      </c>
    </row>
    <row r="69" spans="1:12" x14ac:dyDescent="0.2">
      <c r="A69" s="2" t="s">
        <v>194</v>
      </c>
      <c r="B69" s="6">
        <v>12187159</v>
      </c>
      <c r="C69" s="6">
        <v>4054938</v>
      </c>
      <c r="D69" s="6">
        <v>12886047</v>
      </c>
      <c r="E69" s="6">
        <v>48445538</v>
      </c>
      <c r="F69" s="6">
        <v>2844920</v>
      </c>
      <c r="G69" s="6">
        <v>8681522</v>
      </c>
      <c r="H69" s="6">
        <v>1264574</v>
      </c>
      <c r="I69" s="6">
        <v>0</v>
      </c>
      <c r="J69" s="6">
        <v>0</v>
      </c>
      <c r="K69" s="6">
        <v>7286105</v>
      </c>
      <c r="L69" s="1" t="s">
        <v>174</v>
      </c>
    </row>
    <row r="70" spans="1:12" x14ac:dyDescent="0.2">
      <c r="A70" s="2" t="s">
        <v>195</v>
      </c>
      <c r="B70" s="6">
        <v>2879123</v>
      </c>
      <c r="C70" s="6">
        <v>-271943</v>
      </c>
      <c r="D70" s="6">
        <v>7140867</v>
      </c>
      <c r="E70" s="6">
        <v>7974029</v>
      </c>
      <c r="F70" s="6">
        <v>5170815</v>
      </c>
      <c r="G70" s="6">
        <v>3275181</v>
      </c>
      <c r="H70" s="6">
        <v>1236969</v>
      </c>
      <c r="I70" s="6">
        <v>0</v>
      </c>
      <c r="J70" s="6">
        <v>0</v>
      </c>
      <c r="K70" s="6">
        <v>1772848</v>
      </c>
      <c r="L70" s="1" t="s">
        <v>175</v>
      </c>
    </row>
    <row r="71" spans="1:12" x14ac:dyDescent="0.2">
      <c r="A71" s="2" t="s">
        <v>196</v>
      </c>
      <c r="B71" s="6">
        <v>2500395</v>
      </c>
      <c r="C71" s="6">
        <v>1766670</v>
      </c>
      <c r="D71" s="6">
        <v>4892446</v>
      </c>
      <c r="E71" s="6">
        <v>11090884</v>
      </c>
      <c r="F71" s="6">
        <v>3236016</v>
      </c>
      <c r="G71" s="6">
        <v>2348400</v>
      </c>
      <c r="H71" s="6">
        <v>974855</v>
      </c>
      <c r="I71" s="6">
        <v>25332</v>
      </c>
      <c r="J71" s="6">
        <v>72433</v>
      </c>
      <c r="K71" s="6">
        <v>1319919</v>
      </c>
      <c r="L71" s="1" t="s">
        <v>176</v>
      </c>
    </row>
    <row r="72" spans="1:12" x14ac:dyDescent="0.2">
      <c r="A72" s="2" t="s">
        <v>197</v>
      </c>
      <c r="B72" s="1">
        <v>0</v>
      </c>
      <c r="C72" s="1">
        <v>0</v>
      </c>
      <c r="D72" s="1">
        <v>0</v>
      </c>
      <c r="E72" s="1">
        <v>0</v>
      </c>
      <c r="F72" s="6">
        <v>397024</v>
      </c>
      <c r="G72" s="1">
        <v>0</v>
      </c>
      <c r="H72" s="1">
        <v>0</v>
      </c>
      <c r="I72" s="1">
        <v>0</v>
      </c>
      <c r="J72" s="1">
        <v>0</v>
      </c>
      <c r="K72" s="2">
        <v>0</v>
      </c>
      <c r="L72" s="1" t="s">
        <v>177</v>
      </c>
    </row>
    <row r="73" spans="1:12" x14ac:dyDescent="0.2">
      <c r="A73" s="2" t="s">
        <v>198</v>
      </c>
      <c r="B73" s="1">
        <v>0</v>
      </c>
      <c r="C73" s="1">
        <v>0</v>
      </c>
      <c r="D73" s="1">
        <v>0</v>
      </c>
      <c r="E73" s="6">
        <v>0</v>
      </c>
      <c r="F73" s="6">
        <v>309758</v>
      </c>
      <c r="G73" s="1">
        <v>0</v>
      </c>
      <c r="H73" s="1">
        <v>0</v>
      </c>
      <c r="I73" s="1">
        <v>0</v>
      </c>
      <c r="J73" s="1">
        <v>0</v>
      </c>
      <c r="K73" s="2">
        <v>0</v>
      </c>
      <c r="L73" s="1" t="s">
        <v>178</v>
      </c>
    </row>
    <row r="74" spans="1:12" x14ac:dyDescent="0.2">
      <c r="A74" s="2" t="s">
        <v>199</v>
      </c>
      <c r="B74" s="6">
        <v>378728</v>
      </c>
      <c r="C74" s="6">
        <v>-2038613</v>
      </c>
      <c r="D74" s="6">
        <v>2248421</v>
      </c>
      <c r="E74" s="6">
        <v>-3116855</v>
      </c>
      <c r="F74" s="6">
        <v>1228017</v>
      </c>
      <c r="G74" s="6">
        <v>926781</v>
      </c>
      <c r="H74" s="6">
        <v>262114</v>
      </c>
      <c r="I74" s="6">
        <v>-25332</v>
      </c>
      <c r="J74" s="6">
        <v>-72433</v>
      </c>
      <c r="K74" s="6">
        <v>0</v>
      </c>
      <c r="L74" s="1" t="s">
        <v>179</v>
      </c>
    </row>
    <row r="75" spans="1:12" x14ac:dyDescent="0.2">
      <c r="A75" s="2" t="s">
        <v>200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6">
        <v>0</v>
      </c>
      <c r="H75" s="6">
        <v>0</v>
      </c>
      <c r="I75" s="6">
        <v>0</v>
      </c>
      <c r="J75" s="6">
        <v>500</v>
      </c>
      <c r="K75" s="6">
        <v>0</v>
      </c>
      <c r="L75" s="1" t="s">
        <v>180</v>
      </c>
    </row>
    <row r="76" spans="1:12" x14ac:dyDescent="0.2">
      <c r="A76" s="2" t="s">
        <v>201</v>
      </c>
      <c r="B76" s="6">
        <v>131776</v>
      </c>
      <c r="C76" s="6">
        <v>45547</v>
      </c>
      <c r="D76" s="6">
        <v>131586</v>
      </c>
      <c r="E76" s="6">
        <v>933922</v>
      </c>
      <c r="F76" s="6">
        <v>127069</v>
      </c>
      <c r="G76" s="6">
        <v>0</v>
      </c>
      <c r="H76" s="6">
        <v>23346</v>
      </c>
      <c r="I76" s="6">
        <v>0</v>
      </c>
      <c r="J76" s="6">
        <v>500</v>
      </c>
      <c r="K76" s="6">
        <v>2349979</v>
      </c>
      <c r="L76" s="1" t="s">
        <v>181</v>
      </c>
    </row>
    <row r="77" spans="1:12" x14ac:dyDescent="0.2">
      <c r="A77" s="2" t="s">
        <v>202</v>
      </c>
      <c r="B77" s="1">
        <v>0</v>
      </c>
      <c r="C77" s="1">
        <v>0</v>
      </c>
      <c r="D77" s="1">
        <v>0</v>
      </c>
      <c r="E77" s="6">
        <v>89993</v>
      </c>
      <c r="F77" s="1">
        <v>0</v>
      </c>
      <c r="G77" s="1">
        <v>0</v>
      </c>
      <c r="H77" s="1">
        <v>0</v>
      </c>
      <c r="I77" s="6">
        <v>0</v>
      </c>
      <c r="J77" s="6">
        <v>89737</v>
      </c>
      <c r="K77" s="6">
        <v>688137</v>
      </c>
      <c r="L77" s="1" t="s">
        <v>182</v>
      </c>
    </row>
    <row r="78" spans="1:12" x14ac:dyDescent="0.2">
      <c r="A78" s="5" t="s">
        <v>224</v>
      </c>
      <c r="B78" s="2">
        <v>0</v>
      </c>
      <c r="C78" s="2">
        <v>0</v>
      </c>
      <c r="D78" s="2">
        <v>0</v>
      </c>
      <c r="E78" s="6">
        <v>0</v>
      </c>
      <c r="F78" s="2">
        <v>0</v>
      </c>
      <c r="G78" s="2">
        <v>0</v>
      </c>
      <c r="H78" s="2">
        <v>0</v>
      </c>
      <c r="I78" s="6">
        <v>0</v>
      </c>
      <c r="J78" s="6">
        <v>0</v>
      </c>
      <c r="K78" s="6">
        <v>0</v>
      </c>
      <c r="L78" s="2" t="s">
        <v>225</v>
      </c>
    </row>
    <row r="79" spans="1:12" x14ac:dyDescent="0.2">
      <c r="A79" s="2" t="s">
        <v>203</v>
      </c>
      <c r="B79" s="6">
        <v>0</v>
      </c>
      <c r="C79" s="6">
        <v>1567976</v>
      </c>
      <c r="D79" s="6">
        <v>0</v>
      </c>
      <c r="E79" s="6">
        <v>0</v>
      </c>
      <c r="F79" s="6">
        <v>0</v>
      </c>
      <c r="G79" s="1">
        <v>113861</v>
      </c>
      <c r="H79" s="6">
        <v>0</v>
      </c>
      <c r="I79" s="6">
        <v>0</v>
      </c>
      <c r="J79" s="6">
        <v>0</v>
      </c>
      <c r="K79" s="6">
        <v>0</v>
      </c>
      <c r="L79" s="1" t="s">
        <v>183</v>
      </c>
    </row>
    <row r="80" spans="1:12" x14ac:dyDescent="0.2">
      <c r="A80" s="2" t="s">
        <v>204</v>
      </c>
      <c r="B80" s="1">
        <v>285430</v>
      </c>
      <c r="C80" s="6">
        <v>0</v>
      </c>
      <c r="D80" s="6">
        <v>0</v>
      </c>
      <c r="E80" s="6">
        <v>1111688</v>
      </c>
      <c r="F80" s="1">
        <v>152015</v>
      </c>
      <c r="G80" s="6">
        <v>0</v>
      </c>
      <c r="H80" s="1">
        <v>0</v>
      </c>
      <c r="I80" s="1">
        <v>0</v>
      </c>
      <c r="J80" s="1">
        <v>304115</v>
      </c>
      <c r="K80" s="2">
        <v>0</v>
      </c>
      <c r="L80" s="1" t="s">
        <v>184</v>
      </c>
    </row>
    <row r="81" spans="1:12" x14ac:dyDescent="0.2">
      <c r="A81" s="9" t="s">
        <v>205</v>
      </c>
      <c r="B81" s="6">
        <v>299401</v>
      </c>
      <c r="C81" s="6">
        <v>866516</v>
      </c>
      <c r="D81" s="1">
        <v>326609</v>
      </c>
      <c r="E81" s="6">
        <v>1112303</v>
      </c>
      <c r="F81" s="6">
        <v>0</v>
      </c>
      <c r="G81" s="1">
        <v>0</v>
      </c>
      <c r="H81" s="1">
        <v>13233</v>
      </c>
      <c r="I81" s="6">
        <v>0</v>
      </c>
      <c r="J81" s="6">
        <v>81000</v>
      </c>
      <c r="K81" s="6">
        <v>612828</v>
      </c>
      <c r="L81" s="1" t="s">
        <v>185</v>
      </c>
    </row>
    <row r="82" spans="1:12" x14ac:dyDescent="0.2">
      <c r="A82" s="9" t="s">
        <v>206</v>
      </c>
      <c r="B82" s="6">
        <v>496533</v>
      </c>
      <c r="C82" s="6">
        <v>-1291606</v>
      </c>
      <c r="D82" s="6">
        <v>2053398</v>
      </c>
      <c r="E82" s="6">
        <v>-2273541</v>
      </c>
      <c r="F82" s="1">
        <v>1507101</v>
      </c>
      <c r="G82" s="6">
        <v>1040642</v>
      </c>
      <c r="H82" s="6">
        <v>272227</v>
      </c>
      <c r="I82" s="1">
        <v>-25332</v>
      </c>
      <c r="J82" s="6">
        <v>60945</v>
      </c>
      <c r="K82" s="6">
        <v>1501943</v>
      </c>
      <c r="L82" s="1" t="s">
        <v>186</v>
      </c>
    </row>
    <row r="83" spans="1:12" x14ac:dyDescent="0.2">
      <c r="A83" s="2" t="s">
        <v>207</v>
      </c>
      <c r="B83" s="6">
        <v>241063</v>
      </c>
      <c r="C83" s="6">
        <v>0</v>
      </c>
      <c r="D83" s="6">
        <v>417524</v>
      </c>
      <c r="E83" s="6">
        <v>260607</v>
      </c>
      <c r="F83" s="6">
        <v>64813</v>
      </c>
      <c r="G83" s="6">
        <v>225025</v>
      </c>
      <c r="H83" s="6">
        <v>55939</v>
      </c>
      <c r="I83" s="6">
        <v>0</v>
      </c>
      <c r="J83" s="6">
        <v>12903</v>
      </c>
      <c r="K83" s="6">
        <v>74182</v>
      </c>
      <c r="L83" s="1" t="s">
        <v>187</v>
      </c>
    </row>
    <row r="84" spans="1:12" x14ac:dyDescent="0.2">
      <c r="A84" s="2" t="s">
        <v>208</v>
      </c>
      <c r="B84" s="6">
        <v>255470</v>
      </c>
      <c r="C84" s="6">
        <v>-1291606</v>
      </c>
      <c r="D84" s="6">
        <v>1635874</v>
      </c>
      <c r="E84" s="6">
        <v>-2534148</v>
      </c>
      <c r="F84" s="6">
        <v>1442288</v>
      </c>
      <c r="G84" s="6">
        <v>815617</v>
      </c>
      <c r="H84" s="6">
        <v>216288</v>
      </c>
      <c r="I84" s="1">
        <v>-25332</v>
      </c>
      <c r="J84" s="6">
        <v>48042</v>
      </c>
      <c r="K84" s="6">
        <v>1427761</v>
      </c>
      <c r="L84" s="1" t="s">
        <v>188</v>
      </c>
    </row>
    <row r="85" spans="1:12" x14ac:dyDescent="0.2">
      <c r="A85" s="2" t="s">
        <v>209</v>
      </c>
      <c r="B85" s="6">
        <v>255470</v>
      </c>
      <c r="C85" s="6">
        <v>-1291606</v>
      </c>
      <c r="D85" s="6">
        <v>1635874</v>
      </c>
      <c r="E85" s="6">
        <v>-2534148</v>
      </c>
      <c r="F85" s="6">
        <v>1442288</v>
      </c>
      <c r="G85" s="6">
        <v>815617</v>
      </c>
      <c r="H85" s="6">
        <v>216288</v>
      </c>
      <c r="I85" s="6">
        <v>-25332</v>
      </c>
      <c r="J85" s="6">
        <v>48042</v>
      </c>
      <c r="K85" s="6">
        <v>1427761</v>
      </c>
      <c r="L85" s="1" t="s">
        <v>189</v>
      </c>
    </row>
    <row r="86" spans="1:12" x14ac:dyDescent="0.2">
      <c r="A86" s="2" t="s">
        <v>210</v>
      </c>
      <c r="B86" s="6">
        <v>255470</v>
      </c>
      <c r="C86" s="6">
        <v>-1291606</v>
      </c>
      <c r="D86" s="6">
        <v>1635874</v>
      </c>
      <c r="E86" s="6">
        <v>-2750411</v>
      </c>
      <c r="F86" s="6">
        <v>1442288</v>
      </c>
      <c r="G86" s="6">
        <v>815617</v>
      </c>
      <c r="H86" s="6">
        <v>216288</v>
      </c>
      <c r="I86" s="6">
        <v>-25332</v>
      </c>
      <c r="J86" s="6">
        <v>48042</v>
      </c>
      <c r="K86" s="6">
        <v>1427761</v>
      </c>
      <c r="L86" s="1" t="s">
        <v>190</v>
      </c>
    </row>
    <row r="87" spans="1:12" x14ac:dyDescent="0.2">
      <c r="A87" s="2" t="s">
        <v>211</v>
      </c>
      <c r="B87" s="6">
        <v>0</v>
      </c>
      <c r="C87" s="6">
        <v>0</v>
      </c>
      <c r="D87" s="6">
        <v>0</v>
      </c>
      <c r="E87" s="6">
        <v>216263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1" t="s">
        <v>221</v>
      </c>
    </row>
    <row r="88" spans="1:12" x14ac:dyDescent="0.2">
      <c r="A88" s="36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6"/>
    </row>
    <row r="89" spans="1:12" x14ac:dyDescent="0.2">
      <c r="A89" s="8" t="s">
        <v>18</v>
      </c>
      <c r="L89" s="8" t="s">
        <v>23</v>
      </c>
    </row>
    <row r="90" spans="1:12" x14ac:dyDescent="0.2">
      <c r="A90" s="44" t="s">
        <v>236</v>
      </c>
      <c r="B90" s="6">
        <v>1765958</v>
      </c>
      <c r="C90" s="6">
        <v>-813368</v>
      </c>
      <c r="D90" s="6">
        <v>4251710</v>
      </c>
      <c r="E90" s="6">
        <v>7540382</v>
      </c>
      <c r="F90" s="6">
        <v>2406789</v>
      </c>
      <c r="G90" s="6">
        <v>2362052</v>
      </c>
      <c r="H90" s="6">
        <v>537859</v>
      </c>
      <c r="I90" s="6">
        <v>-17316</v>
      </c>
      <c r="J90" s="6">
        <v>-189135</v>
      </c>
      <c r="K90" s="6">
        <v>908409</v>
      </c>
      <c r="L90" s="44" t="s">
        <v>237</v>
      </c>
    </row>
    <row r="91" spans="1:12" x14ac:dyDescent="0.2">
      <c r="A91" s="44" t="s">
        <v>212</v>
      </c>
      <c r="B91" s="6">
        <v>-928147</v>
      </c>
      <c r="C91" s="6">
        <v>-4677727</v>
      </c>
      <c r="D91" s="6">
        <v>-1694557</v>
      </c>
      <c r="E91" s="6">
        <v>-7274011</v>
      </c>
      <c r="F91" s="6">
        <v>-1024102</v>
      </c>
      <c r="G91" s="6">
        <v>-1074065</v>
      </c>
      <c r="H91" s="6">
        <v>-184353</v>
      </c>
      <c r="I91" s="1">
        <v>0</v>
      </c>
      <c r="J91" s="6">
        <v>306874</v>
      </c>
      <c r="K91" s="6">
        <v>-777792</v>
      </c>
      <c r="L91" s="1" t="s">
        <v>238</v>
      </c>
    </row>
    <row r="92" spans="1:12" x14ac:dyDescent="0.2">
      <c r="A92" s="2" t="s">
        <v>213</v>
      </c>
      <c r="B92" s="6">
        <v>-1689831</v>
      </c>
      <c r="C92" s="6">
        <v>5494035</v>
      </c>
      <c r="D92" s="6">
        <v>-1537105</v>
      </c>
      <c r="E92" s="6">
        <v>-3162617</v>
      </c>
      <c r="F92" s="6">
        <v>-1003955</v>
      </c>
      <c r="G92" s="6">
        <v>-686428</v>
      </c>
      <c r="H92" s="6">
        <v>-46924</v>
      </c>
      <c r="I92" s="1">
        <v>0</v>
      </c>
      <c r="J92" s="6">
        <v>35282</v>
      </c>
      <c r="K92" s="6">
        <v>-53866</v>
      </c>
      <c r="L92" s="1" t="s">
        <v>239</v>
      </c>
    </row>
    <row r="93" spans="1:12" x14ac:dyDescent="0.2">
      <c r="A93" s="5" t="s">
        <v>214</v>
      </c>
      <c r="B93" s="7">
        <v>8194326</v>
      </c>
      <c r="C93" s="7">
        <v>-1337771</v>
      </c>
      <c r="D93" s="7">
        <v>2704050</v>
      </c>
      <c r="E93" s="7">
        <v>34727227</v>
      </c>
      <c r="F93" s="7">
        <v>2382344</v>
      </c>
      <c r="G93" s="7">
        <v>567914</v>
      </c>
      <c r="H93" s="7">
        <v>330309</v>
      </c>
      <c r="I93" s="7">
        <v>20376</v>
      </c>
      <c r="J93" s="7">
        <v>5767591</v>
      </c>
      <c r="K93" s="7">
        <v>295547</v>
      </c>
      <c r="L93" s="5" t="s">
        <v>191</v>
      </c>
    </row>
    <row r="94" spans="1:12" x14ac:dyDescent="0.2">
      <c r="A94" s="2" t="s">
        <v>215</v>
      </c>
      <c r="B94" s="6">
        <v>7342306</v>
      </c>
      <c r="C94" s="6">
        <v>-1334831</v>
      </c>
      <c r="D94" s="6">
        <v>3724098</v>
      </c>
      <c r="E94" s="6">
        <v>31830981</v>
      </c>
      <c r="F94" s="6">
        <v>2761076</v>
      </c>
      <c r="G94" s="6">
        <v>1169473</v>
      </c>
      <c r="H94" s="6">
        <v>636891</v>
      </c>
      <c r="I94" s="6">
        <v>3060</v>
      </c>
      <c r="J94" s="6">
        <v>5920612</v>
      </c>
      <c r="K94" s="6">
        <v>372298</v>
      </c>
      <c r="L94" s="1" t="s">
        <v>192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F1486-2CE7-4B90-99DD-1BFA4CB133D2}">
  <dimension ref="A1:S38"/>
  <sheetViews>
    <sheetView workbookViewId="0">
      <selection activeCell="E31" sqref="E31"/>
    </sheetView>
  </sheetViews>
  <sheetFormatPr defaultRowHeight="12.75" x14ac:dyDescent="0.2"/>
  <cols>
    <col min="1" max="1" width="43.7109375" bestFit="1" customWidth="1"/>
    <col min="2" max="11" width="14.7109375" customWidth="1"/>
    <col min="12" max="12" width="35.28515625" customWidth="1"/>
    <col min="13" max="13" width="12.85546875" bestFit="1" customWidth="1"/>
    <col min="14" max="14" width="10.28515625" bestFit="1" customWidth="1"/>
    <col min="18" max="18" width="10.140625" bestFit="1" customWidth="1"/>
    <col min="19" max="19" width="11.85546875" bestFit="1" customWidth="1"/>
  </cols>
  <sheetData>
    <row r="1" spans="1:19" x14ac:dyDescent="0.2">
      <c r="B1" s="30"/>
      <c r="C1" s="30"/>
      <c r="D1" s="30"/>
      <c r="E1" s="30"/>
      <c r="F1" s="30"/>
      <c r="G1" s="30"/>
      <c r="H1" s="30"/>
      <c r="I1" s="30"/>
      <c r="J1" s="30"/>
      <c r="K1" s="30"/>
    </row>
    <row r="3" spans="1:19" ht="25.5" x14ac:dyDescent="0.2">
      <c r="A3" s="10"/>
      <c r="B3" s="27" t="s">
        <v>12</v>
      </c>
      <c r="C3" s="27" t="s">
        <v>11</v>
      </c>
      <c r="D3" s="27" t="s">
        <v>6</v>
      </c>
      <c r="E3" s="27" t="s">
        <v>13</v>
      </c>
      <c r="F3" s="27" t="s">
        <v>10</v>
      </c>
      <c r="G3" s="27" t="s">
        <v>8</v>
      </c>
      <c r="H3" s="27" t="s">
        <v>9</v>
      </c>
      <c r="I3" s="27" t="s">
        <v>14</v>
      </c>
      <c r="J3" s="27" t="s">
        <v>7</v>
      </c>
      <c r="K3" s="27" t="s">
        <v>227</v>
      </c>
      <c r="L3" s="46"/>
    </row>
    <row r="4" spans="1:19" ht="63.75" x14ac:dyDescent="0.2">
      <c r="A4" s="50" t="s">
        <v>233</v>
      </c>
      <c r="B4" s="27" t="s">
        <v>3</v>
      </c>
      <c r="C4" s="27" t="s">
        <v>1</v>
      </c>
      <c r="D4" s="27" t="s">
        <v>4</v>
      </c>
      <c r="E4" s="27" t="s">
        <v>5</v>
      </c>
      <c r="F4" s="27" t="s">
        <v>15</v>
      </c>
      <c r="G4" s="27" t="s">
        <v>0</v>
      </c>
      <c r="H4" s="27" t="s">
        <v>16</v>
      </c>
      <c r="I4" s="27" t="s">
        <v>17</v>
      </c>
      <c r="J4" s="27" t="s">
        <v>2</v>
      </c>
      <c r="K4" s="27" t="s">
        <v>226</v>
      </c>
      <c r="L4" s="50" t="s">
        <v>232</v>
      </c>
    </row>
    <row r="5" spans="1:19" ht="15" customHeight="1" x14ac:dyDescent="0.2">
      <c r="A5" s="11"/>
      <c r="B5" s="3">
        <v>131003</v>
      </c>
      <c r="C5" s="3">
        <v>131005</v>
      </c>
      <c r="D5" s="3">
        <v>131035</v>
      </c>
      <c r="E5" s="3">
        <v>131067</v>
      </c>
      <c r="F5" s="4">
        <v>131078</v>
      </c>
      <c r="G5" s="3">
        <v>131098</v>
      </c>
      <c r="H5" s="3">
        <v>131261</v>
      </c>
      <c r="I5" s="3">
        <v>131283</v>
      </c>
      <c r="J5" s="3">
        <v>131014</v>
      </c>
      <c r="K5" s="45">
        <v>131211</v>
      </c>
      <c r="L5" s="11"/>
    </row>
    <row r="6" spans="1:19" ht="14.25" x14ac:dyDescent="0.2">
      <c r="A6" s="12" t="s">
        <v>24</v>
      </c>
      <c r="B6" s="23">
        <v>1</v>
      </c>
      <c r="C6" s="23">
        <v>1</v>
      </c>
      <c r="D6" s="23">
        <v>1</v>
      </c>
      <c r="E6" s="23">
        <v>1</v>
      </c>
      <c r="F6" s="23">
        <v>1</v>
      </c>
      <c r="G6" s="23">
        <v>1</v>
      </c>
      <c r="H6" s="23">
        <v>1</v>
      </c>
      <c r="I6" s="23">
        <v>1</v>
      </c>
      <c r="J6" s="23">
        <v>1</v>
      </c>
      <c r="K6" s="22">
        <v>1</v>
      </c>
      <c r="L6" s="14" t="s">
        <v>25</v>
      </c>
    </row>
    <row r="7" spans="1:19" ht="14.25" x14ac:dyDescent="0.2">
      <c r="A7" s="12" t="s">
        <v>235</v>
      </c>
      <c r="B7" s="23">
        <v>1.75</v>
      </c>
      <c r="C7" s="23">
        <v>0.78</v>
      </c>
      <c r="D7" s="23">
        <v>1.92</v>
      </c>
      <c r="E7" s="23">
        <v>0.52</v>
      </c>
      <c r="F7" s="23">
        <v>2</v>
      </c>
      <c r="G7" s="23">
        <v>0.48</v>
      </c>
      <c r="H7" s="23">
        <v>0.47</v>
      </c>
      <c r="I7" s="23">
        <v>0.76</v>
      </c>
      <c r="J7" s="23">
        <v>0.96</v>
      </c>
      <c r="K7" s="23">
        <v>1.42</v>
      </c>
      <c r="L7" s="15" t="s">
        <v>234</v>
      </c>
    </row>
    <row r="8" spans="1:19" ht="14.25" x14ac:dyDescent="0.2">
      <c r="A8" s="12" t="s">
        <v>26</v>
      </c>
      <c r="B8" s="13">
        <v>13178.58</v>
      </c>
      <c r="C8" s="13">
        <v>82321.75</v>
      </c>
      <c r="D8" s="13">
        <v>5194676.5</v>
      </c>
      <c r="E8" s="13">
        <v>730280.5</v>
      </c>
      <c r="F8" s="13">
        <v>1513781.77</v>
      </c>
      <c r="G8" s="13">
        <v>534656.63</v>
      </c>
      <c r="H8" s="13">
        <v>385505.88</v>
      </c>
      <c r="I8" s="13">
        <v>475064.47</v>
      </c>
      <c r="J8" s="13">
        <v>0</v>
      </c>
      <c r="K8" s="13">
        <v>385475.56</v>
      </c>
      <c r="L8" s="15" t="s">
        <v>27</v>
      </c>
      <c r="N8" s="41"/>
      <c r="P8" s="42"/>
      <c r="Q8" s="42"/>
      <c r="R8" s="42"/>
      <c r="S8" s="43"/>
    </row>
    <row r="9" spans="1:19" ht="14.25" x14ac:dyDescent="0.2">
      <c r="A9" s="12" t="s">
        <v>28</v>
      </c>
      <c r="B9" s="16">
        <v>7851</v>
      </c>
      <c r="C9" s="16">
        <v>111980</v>
      </c>
      <c r="D9" s="16">
        <v>3892570</v>
      </c>
      <c r="E9" s="16">
        <v>1549688</v>
      </c>
      <c r="F9" s="16">
        <v>1113436</v>
      </c>
      <c r="G9" s="16">
        <v>1256956</v>
      </c>
      <c r="H9" s="16">
        <v>972643</v>
      </c>
      <c r="I9" s="16">
        <v>631042</v>
      </c>
      <c r="J9" s="16">
        <v>0</v>
      </c>
      <c r="K9" s="16">
        <v>239436</v>
      </c>
      <c r="L9" s="15" t="s">
        <v>29</v>
      </c>
      <c r="N9" s="41"/>
      <c r="P9" s="42"/>
      <c r="Q9" s="42"/>
      <c r="R9" s="42"/>
      <c r="S9" s="43"/>
    </row>
    <row r="10" spans="1:19" ht="14.25" x14ac:dyDescent="0.2">
      <c r="A10" s="12" t="s">
        <v>30</v>
      </c>
      <c r="B10" s="16">
        <v>50</v>
      </c>
      <c r="C10" s="16">
        <v>456</v>
      </c>
      <c r="D10" s="16">
        <v>139</v>
      </c>
      <c r="E10" s="16">
        <v>368</v>
      </c>
      <c r="F10" s="16">
        <v>72</v>
      </c>
      <c r="G10" s="16">
        <v>783</v>
      </c>
      <c r="H10" s="16">
        <v>1049</v>
      </c>
      <c r="I10" s="16">
        <v>313</v>
      </c>
      <c r="J10" s="16">
        <v>0</v>
      </c>
      <c r="K10" s="16">
        <v>12</v>
      </c>
      <c r="L10" s="15" t="s">
        <v>31</v>
      </c>
      <c r="N10" s="41"/>
      <c r="Q10" s="42"/>
      <c r="R10" s="42"/>
      <c r="S10" s="43"/>
    </row>
    <row r="11" spans="1:19" ht="14.25" x14ac:dyDescent="0.2">
      <c r="A11" s="12" t="s">
        <v>32</v>
      </c>
      <c r="B11" s="16">
        <f>'Annual Financial Data'!B34</f>
        <v>10000000</v>
      </c>
      <c r="C11" s="16">
        <f>'Annual Financial Data'!C34</f>
        <v>32728881</v>
      </c>
      <c r="D11" s="16">
        <f>'Annual Financial Data'!D34</f>
        <v>45000000</v>
      </c>
      <c r="E11" s="16">
        <f>'Annual Financial Data'!E34</f>
        <v>145000000</v>
      </c>
      <c r="F11" s="16">
        <f>'Annual Financial Data'!F34</f>
        <v>16000000</v>
      </c>
      <c r="G11" s="16">
        <f>'Annual Financial Data'!G34</f>
        <v>43200000</v>
      </c>
      <c r="H11" s="16">
        <f>'Annual Financial Data'!H34</f>
        <v>11000000</v>
      </c>
      <c r="I11" s="16">
        <f>'Annual Financial Data'!I34</f>
        <v>3182121</v>
      </c>
      <c r="J11" s="16">
        <f>'Annual Financial Data'!J34</f>
        <v>7452202</v>
      </c>
      <c r="K11" s="16">
        <f>'Annual Financial Data'!K34</f>
        <v>30500000</v>
      </c>
      <c r="L11" s="15" t="s">
        <v>33</v>
      </c>
    </row>
    <row r="12" spans="1:19" ht="14.25" x14ac:dyDescent="0.2">
      <c r="A12" s="12" t="s">
        <v>216</v>
      </c>
      <c r="B12" s="16">
        <f>B11*B7</f>
        <v>17500000</v>
      </c>
      <c r="C12" s="16">
        <f t="shared" ref="C12:K12" si="0">C11*C7</f>
        <v>25528527.18</v>
      </c>
      <c r="D12" s="16">
        <f t="shared" si="0"/>
        <v>86400000</v>
      </c>
      <c r="E12" s="16">
        <f t="shared" si="0"/>
        <v>75400000</v>
      </c>
      <c r="F12" s="16">
        <f t="shared" si="0"/>
        <v>32000000</v>
      </c>
      <c r="G12" s="16">
        <f t="shared" si="0"/>
        <v>20736000</v>
      </c>
      <c r="H12" s="16">
        <f t="shared" si="0"/>
        <v>5170000</v>
      </c>
      <c r="I12" s="16">
        <f t="shared" si="0"/>
        <v>2418411.96</v>
      </c>
      <c r="J12" s="16">
        <f t="shared" si="0"/>
        <v>7154113.9199999999</v>
      </c>
      <c r="K12" s="16">
        <f t="shared" si="0"/>
        <v>43310000</v>
      </c>
      <c r="L12" s="15" t="s">
        <v>34</v>
      </c>
    </row>
    <row r="13" spans="1:19" ht="14.25" x14ac:dyDescent="0.2">
      <c r="A13" s="12" t="s">
        <v>35</v>
      </c>
      <c r="B13" s="17">
        <v>46022</v>
      </c>
      <c r="C13" s="17">
        <v>46022</v>
      </c>
      <c r="D13" s="17">
        <v>46022</v>
      </c>
      <c r="E13" s="17">
        <v>46022</v>
      </c>
      <c r="F13" s="17">
        <v>46022</v>
      </c>
      <c r="G13" s="17">
        <v>46022</v>
      </c>
      <c r="H13" s="17">
        <v>46022</v>
      </c>
      <c r="I13" s="17">
        <v>46022</v>
      </c>
      <c r="J13" s="17">
        <v>46022</v>
      </c>
      <c r="K13" s="17">
        <v>46022</v>
      </c>
      <c r="L13" s="15" t="s">
        <v>36</v>
      </c>
    </row>
    <row r="14" spans="1:19" x14ac:dyDescent="0.2">
      <c r="A14" s="35"/>
      <c r="L14" s="34"/>
    </row>
    <row r="15" spans="1:19" x14ac:dyDescent="0.2"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19" ht="15" x14ac:dyDescent="0.2">
      <c r="A16" s="18" t="s">
        <v>37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20" t="s">
        <v>38</v>
      </c>
    </row>
    <row r="17" spans="1:12" ht="14.25" x14ac:dyDescent="0.2">
      <c r="A17" s="21" t="s">
        <v>39</v>
      </c>
      <c r="B17" s="22">
        <f>+B9*100/B11</f>
        <v>7.8509999999999996E-2</v>
      </c>
      <c r="C17" s="22">
        <f t="shared" ref="C17:K17" si="1">+C9*100/C11</f>
        <v>0.34214429757008802</v>
      </c>
      <c r="D17" s="22">
        <f t="shared" si="1"/>
        <v>8.6501555555555552</v>
      </c>
      <c r="E17" s="22">
        <f t="shared" si="1"/>
        <v>1.0687503448275861</v>
      </c>
      <c r="F17" s="22">
        <f t="shared" si="1"/>
        <v>6.9589749999999997</v>
      </c>
      <c r="G17" s="22">
        <f t="shared" si="1"/>
        <v>2.9096203703703702</v>
      </c>
      <c r="H17" s="22">
        <f t="shared" si="1"/>
        <v>8.8422090909090905</v>
      </c>
      <c r="I17" s="22">
        <f t="shared" si="1"/>
        <v>19.830861240034555</v>
      </c>
      <c r="J17" s="22">
        <f t="shared" si="1"/>
        <v>0</v>
      </c>
      <c r="K17" s="22">
        <f t="shared" si="1"/>
        <v>0.78503606557377048</v>
      </c>
      <c r="L17" s="14" t="s">
        <v>40</v>
      </c>
    </row>
    <row r="18" spans="1:12" ht="14.25" x14ac:dyDescent="0.2">
      <c r="A18" s="12" t="s">
        <v>41</v>
      </c>
      <c r="B18" s="23">
        <f>'Annual Financial Data'!B86/'Financial Ratios'!B11</f>
        <v>2.5547E-2</v>
      </c>
      <c r="C18" s="23">
        <f>'Annual Financial Data'!C86/'Financial Ratios'!C11</f>
        <v>-3.9463799572004923E-2</v>
      </c>
      <c r="D18" s="23">
        <f>'Annual Financial Data'!D86/'Financial Ratios'!D11</f>
        <v>3.6352755555555553E-2</v>
      </c>
      <c r="E18" s="23">
        <f>'Annual Financial Data'!E86/'Financial Ratios'!E11</f>
        <v>-1.8968351724137932E-2</v>
      </c>
      <c r="F18" s="23">
        <f>'Annual Financial Data'!F86/'Financial Ratios'!F11</f>
        <v>9.0143000000000001E-2</v>
      </c>
      <c r="G18" s="23">
        <f>'Annual Financial Data'!G86/'Financial Ratios'!G11</f>
        <v>1.8880023148148149E-2</v>
      </c>
      <c r="H18" s="23">
        <f>'Annual Financial Data'!H86/'Financial Ratios'!H11</f>
        <v>1.9662545454545453E-2</v>
      </c>
      <c r="I18" s="23">
        <f>'Annual Financial Data'!I86/'Financial Ratios'!I11</f>
        <v>-7.9607280804218326E-3</v>
      </c>
      <c r="J18" s="23">
        <f>'Annual Financial Data'!J86/'Financial Ratios'!J11</f>
        <v>6.4466851542671552E-3</v>
      </c>
      <c r="K18" s="23">
        <f>'Annual Financial Data'!K86/'Financial Ratios'!K11</f>
        <v>4.6811836065573771E-2</v>
      </c>
      <c r="L18" s="15" t="s">
        <v>42</v>
      </c>
    </row>
    <row r="19" spans="1:12" ht="14.25" x14ac:dyDescent="0.2">
      <c r="A19" s="12" t="s">
        <v>43</v>
      </c>
      <c r="B19" s="23">
        <f>'Annual Financial Data'!B42/'Financial Ratios'!B11</f>
        <v>2.4188879999999999</v>
      </c>
      <c r="C19" s="23">
        <f>'Annual Financial Data'!C42/'Financial Ratios'!C11</f>
        <v>2.3880300093364024</v>
      </c>
      <c r="D19" s="23">
        <f>'Annual Financial Data'!D42/'Financial Ratios'!D11</f>
        <v>1.1295326000000001</v>
      </c>
      <c r="E19" s="23">
        <f>'Annual Financial Data'!E42/'Financial Ratios'!E11</f>
        <v>0.98779648275862064</v>
      </c>
      <c r="F19" s="23">
        <f>'Annual Financial Data'!F42/'Financial Ratios'!F11</f>
        <v>1.35880125</v>
      </c>
      <c r="G19" s="23">
        <f>'Annual Financial Data'!G42/'Financial Ratios'!G11</f>
        <v>1.2153368518518519</v>
      </c>
      <c r="H19" s="23">
        <f>'Annual Financial Data'!H42/'Financial Ratios'!H11</f>
        <v>1.044462</v>
      </c>
      <c r="I19" s="23">
        <f>'Annual Financial Data'!I42/'Financial Ratios'!I11</f>
        <v>1.0222816794207386</v>
      </c>
      <c r="J19" s="23">
        <f>'Annual Financial Data'!J42/'Financial Ratios'!J11</f>
        <v>1.010692141732068</v>
      </c>
      <c r="K19" s="23">
        <f>'Annual Financial Data'!K42/'Financial Ratios'!K11</f>
        <v>0.30275318032786885</v>
      </c>
      <c r="L19" s="15" t="s">
        <v>44</v>
      </c>
    </row>
    <row r="20" spans="1:12" ht="14.25" x14ac:dyDescent="0.2">
      <c r="A20" s="12" t="s">
        <v>45</v>
      </c>
      <c r="B20" s="23">
        <f>B12/'Annual Financial Data'!B86</f>
        <v>68.501193877950442</v>
      </c>
      <c r="C20" s="23" t="s">
        <v>75</v>
      </c>
      <c r="D20" s="23">
        <f>D12/'Annual Financial Data'!D86</f>
        <v>52.81580366214024</v>
      </c>
      <c r="E20" s="23" t="s">
        <v>75</v>
      </c>
      <c r="F20" s="23">
        <f>F12/'Annual Financial Data'!F86</f>
        <v>22.186969592758174</v>
      </c>
      <c r="G20" s="23">
        <f>G12/'Annual Financial Data'!G86</f>
        <v>25.423697642398331</v>
      </c>
      <c r="H20" s="23">
        <f>H12/'Annual Financial Data'!H86</f>
        <v>23.903314099718894</v>
      </c>
      <c r="I20" s="23" t="s">
        <v>75</v>
      </c>
      <c r="J20" s="23">
        <f>J12/'Annual Financial Data'!J86</f>
        <v>148.91374047708254</v>
      </c>
      <c r="K20" s="23">
        <f>K12/'Annual Financial Data'!K86</f>
        <v>30.334208596536815</v>
      </c>
      <c r="L20" s="15" t="s">
        <v>46</v>
      </c>
    </row>
    <row r="21" spans="1:12" ht="14.25" x14ac:dyDescent="0.2">
      <c r="A21" s="12" t="s">
        <v>47</v>
      </c>
      <c r="B21" s="23">
        <f>B12/'Annual Financial Data'!B42</f>
        <v>0.72347293467080742</v>
      </c>
      <c r="C21" s="23">
        <f>C12/'Annual Financial Data'!C42</f>
        <v>0.32662906117195334</v>
      </c>
      <c r="D21" s="23">
        <f>D12/'Annual Financial Data'!D42</f>
        <v>1.6998181371657621</v>
      </c>
      <c r="E21" s="23">
        <f>E12/'Annual Financial Data'!E42</f>
        <v>0.52642422713208614</v>
      </c>
      <c r="F21" s="23">
        <f>F12/'Annual Financial Data'!F42</f>
        <v>1.4718856050507754</v>
      </c>
      <c r="G21" s="23">
        <f>G12/'Annual Financial Data'!G42</f>
        <v>0.39495223013159436</v>
      </c>
      <c r="H21" s="23">
        <f>H12/'Annual Financial Data'!H42</f>
        <v>0.44999243629734736</v>
      </c>
      <c r="I21" s="23">
        <f>I12/'Annual Financial Data'!I42</f>
        <v>0.7434350192313367</v>
      </c>
      <c r="J21" s="23">
        <f>J12/'Annual Financial Data'!J42</f>
        <v>0.94984413191815797</v>
      </c>
      <c r="K21" s="23">
        <f>K12/'Annual Financial Data'!K42</f>
        <v>4.6902892926251019</v>
      </c>
      <c r="L21" s="15" t="s">
        <v>48</v>
      </c>
    </row>
    <row r="22" spans="1:12" x14ac:dyDescent="0.2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2" ht="14.25" x14ac:dyDescent="0.2">
      <c r="A23" s="12" t="s">
        <v>49</v>
      </c>
      <c r="B23" s="23">
        <f>'Annual Financial Data'!B70*100/'Annual Financial Data'!B68</f>
        <v>19.10971134086034</v>
      </c>
      <c r="C23" s="23">
        <f>'Annual Financial Data'!C70*100/'Annual Financial Data'!C68</f>
        <v>-7.1885635587675898</v>
      </c>
      <c r="D23" s="23">
        <f>'Annual Financial Data'!D70*100/'Annual Financial Data'!D68</f>
        <v>35.656352246781509</v>
      </c>
      <c r="E23" s="23">
        <f>'Annual Financial Data'!E70*100/'Annual Financial Data'!E68</f>
        <v>14.133445937293351</v>
      </c>
      <c r="F23" s="23">
        <f>'Annual Financial Data'!F70*100/'Annual Financial Data'!F68</f>
        <v>64.508307722248801</v>
      </c>
      <c r="G23" s="23">
        <f>'Annual Financial Data'!G70*100/'Annual Financial Data'!G68</f>
        <v>27.392007646254992</v>
      </c>
      <c r="H23" s="23">
        <f>'Annual Financial Data'!H70*100/'Annual Financial Data'!H68</f>
        <v>49.44824054593505</v>
      </c>
      <c r="I23" s="23" t="s">
        <v>75</v>
      </c>
      <c r="J23" s="23" t="s">
        <v>75</v>
      </c>
      <c r="K23" s="23">
        <f>'Annual Financial Data'!K70*100/'Annual Financial Data'!K68</f>
        <v>19.570120299774157</v>
      </c>
      <c r="L23" s="15" t="s">
        <v>50</v>
      </c>
    </row>
    <row r="24" spans="1:12" ht="18.75" customHeight="1" x14ac:dyDescent="0.2">
      <c r="A24" s="12" t="s">
        <v>51</v>
      </c>
      <c r="B24" s="23">
        <f>('Annual Financial Data'!B82+'Annual Financial Data'!B81)*100/'Annual Financial Data'!B68</f>
        <v>5.2828826647476799</v>
      </c>
      <c r="C24" s="23">
        <f>('Annual Financial Data'!C82+'Annual Financial Data'!C81)*100/'Annual Financial Data'!C68</f>
        <v>-11.2368639133808</v>
      </c>
      <c r="D24" s="23">
        <f>('Annual Financial Data'!D82+'Annual Financial Data'!D81)*100/'Annual Financial Data'!D68</f>
        <v>11.884042643814219</v>
      </c>
      <c r="E24" s="23">
        <f>('Annual Financial Data'!E82+'Annual Financial Data'!E81)*100/'Annual Financial Data'!E68</f>
        <v>-2.0582185609471266</v>
      </c>
      <c r="F24" s="23">
        <f>('Annual Financial Data'!F82+'Annual Financial Data'!F81)*100/'Annual Financial Data'!F68</f>
        <v>18.801781745529262</v>
      </c>
      <c r="G24" s="23">
        <f>('Annual Financial Data'!G82+'Annual Financial Data'!G81)*100/'Annual Financial Data'!G68</f>
        <v>8.7034193288902468</v>
      </c>
      <c r="H24" s="23">
        <f>('Annual Financial Data'!H82+'Annual Financial Data'!H81)*100/'Annual Financial Data'!H68</f>
        <v>11.411356910514829</v>
      </c>
      <c r="I24" s="23" t="s">
        <v>75</v>
      </c>
      <c r="J24" s="23" t="s">
        <v>75</v>
      </c>
      <c r="K24" s="23">
        <f>('Annual Financial Data'!K82+'Annual Financial Data'!K81)*100/'Annual Financial Data'!K68</f>
        <v>23.344541030293456</v>
      </c>
      <c r="L24" s="15" t="s">
        <v>52</v>
      </c>
    </row>
    <row r="25" spans="1:12" ht="14.25" x14ac:dyDescent="0.2">
      <c r="A25" s="12" t="s">
        <v>53</v>
      </c>
      <c r="B25" s="23">
        <f>'Annual Financial Data'!B85*100/'Annual Financial Data'!B68</f>
        <v>1.6956406364888166</v>
      </c>
      <c r="C25" s="23">
        <f>'Annual Financial Data'!C85*100/'Annual Financial Data'!C68</f>
        <v>-34.142418903540715</v>
      </c>
      <c r="D25" s="23">
        <f>'Annual Financial Data'!D85*100/'Annual Financial Data'!D68</f>
        <v>8.1683778139757326</v>
      </c>
      <c r="E25" s="23">
        <f>'Annual Financial Data'!E85*100/'Annual Financial Data'!E68</f>
        <v>-4.4916119260539524</v>
      </c>
      <c r="F25" s="23">
        <f>'Annual Financial Data'!F85*100/'Annual Financial Data'!F68</f>
        <v>17.993209605856482</v>
      </c>
      <c r="G25" s="23">
        <f>'Annual Financial Data'!G85*100/'Annual Financial Data'!G68</f>
        <v>6.8214205872638969</v>
      </c>
      <c r="H25" s="23">
        <f>'Annual Financial Data'!H85*100/'Annual Financial Data'!H68</f>
        <v>8.6461835754972025</v>
      </c>
      <c r="I25" s="23" t="s">
        <v>75</v>
      </c>
      <c r="J25" s="23" t="s">
        <v>75</v>
      </c>
      <c r="K25" s="23">
        <f>'Annual Financial Data'!K85*100/'Annual Financial Data'!K68</f>
        <v>15.76077279570829</v>
      </c>
      <c r="L25" s="15" t="s">
        <v>54</v>
      </c>
    </row>
    <row r="26" spans="1:12" ht="14.25" x14ac:dyDescent="0.2">
      <c r="A26" s="12" t="s">
        <v>55</v>
      </c>
      <c r="B26" s="23">
        <f>'Annual Financial Data'!B85*100/'Annual Financial Data'!B33</f>
        <v>0.77700101332222027</v>
      </c>
      <c r="C26" s="23">
        <f>'Annual Financial Data'!C85*100/'Annual Financial Data'!C33</f>
        <v>-1.2824315106216431</v>
      </c>
      <c r="D26" s="23">
        <f>'Annual Financial Data'!D85*100/'Annual Financial Data'!D33</f>
        <v>2.6401643896830311</v>
      </c>
      <c r="E26" s="23">
        <f>'Annual Financial Data'!E85*100/'Annual Financial Data'!E33</f>
        <v>-1.2299829060804766</v>
      </c>
      <c r="F26" s="23">
        <f>'Annual Financial Data'!F85*100/'Annual Financial Data'!F33</f>
        <v>6.3403467362834292</v>
      </c>
      <c r="G26" s="23">
        <f>'Annual Financial Data'!G85*100/'Annual Financial Data'!G33</f>
        <v>1.3466870743735695</v>
      </c>
      <c r="H26" s="23">
        <f>'Annual Financial Data'!H85*100/'Annual Financial Data'!H33</f>
        <v>1.7917113963557567</v>
      </c>
      <c r="I26" s="23">
        <f>'Annual Financial Data'!I85*100/'Annual Financial Data'!I33</f>
        <v>-0.69597899864414325</v>
      </c>
      <c r="J26" s="23">
        <f>'Annual Financial Data'!J85*100/'Annual Financial Data'!J33</f>
        <v>0.455333362840942</v>
      </c>
      <c r="K26" s="23">
        <f>'Annual Financial Data'!K85*100/'Annual Financial Data'!K33</f>
        <v>1.3064621792841926</v>
      </c>
      <c r="L26" s="15" t="s">
        <v>56</v>
      </c>
    </row>
    <row r="27" spans="1:12" ht="14.25" x14ac:dyDescent="0.2">
      <c r="A27" s="12" t="s">
        <v>57</v>
      </c>
      <c r="B27" s="23">
        <f>'Annual Financial Data'!B86*100/'Annual Financial Data'!B42</f>
        <v>1.0561464606877209</v>
      </c>
      <c r="C27" s="23">
        <f>'Annual Financial Data'!C86*100/'Annual Financial Data'!C42</f>
        <v>-1.6525671544207821</v>
      </c>
      <c r="D27" s="23">
        <f>'Annual Financial Data'!D86*100/'Annual Financial Data'!D42</f>
        <v>3.2183892306920185</v>
      </c>
      <c r="E27" s="23">
        <f>'Annual Financial Data'!E86*100/'Annual Financial Data'!E42</f>
        <v>-1.920269210836324</v>
      </c>
      <c r="F27" s="23">
        <f>'Annual Financial Data'!F86*100/'Annual Financial Data'!F42</f>
        <v>6.6340092048046024</v>
      </c>
      <c r="G27" s="23">
        <f>'Annual Financial Data'!G86*100/'Annual Financial Data'!G42</f>
        <v>1.5534806765202576</v>
      </c>
      <c r="H27" s="23">
        <f>'Annual Financial Data'!H86*100/'Annual Financial Data'!H42</f>
        <v>1.882552496361328</v>
      </c>
      <c r="I27" s="23">
        <f>'Annual Financial Data'!I86*100/'Annual Financial Data'!I42</f>
        <v>-0.77872158336366404</v>
      </c>
      <c r="J27" s="23">
        <f>'Annual Financial Data'!J86*100/'Annual Financial Data'!J42</f>
        <v>0.63784854834422522</v>
      </c>
      <c r="K27" s="23">
        <f>'Annual Financial Data'!K86*100/'Annual Financial Data'!K42</f>
        <v>15.462046018766355</v>
      </c>
      <c r="L27" s="15" t="s">
        <v>58</v>
      </c>
    </row>
    <row r="28" spans="1:12" x14ac:dyDescent="0.2">
      <c r="A28" s="24"/>
      <c r="B28" s="25"/>
      <c r="C28" s="25"/>
      <c r="D28" s="25"/>
      <c r="E28" s="38"/>
      <c r="F28" s="38"/>
      <c r="G28" s="38"/>
      <c r="H28" s="38"/>
      <c r="I28" s="38"/>
      <c r="J28" s="38"/>
      <c r="K28" s="38"/>
    </row>
    <row r="29" spans="1:12" ht="14.25" x14ac:dyDescent="0.2">
      <c r="A29" s="12" t="s">
        <v>59</v>
      </c>
      <c r="B29" s="23">
        <f>'Annual Financial Data'!B64*100/'Annual Financial Data'!B33</f>
        <v>26.430562214234207</v>
      </c>
      <c r="C29" s="23">
        <f>'Annual Financial Data'!C64*100/'Annual Financial Data'!C33</f>
        <v>22.3976159037767</v>
      </c>
      <c r="D29" s="23">
        <f>'Annual Financial Data'!D64*100/'Annual Financial Data'!D33</f>
        <v>17.96628063177609</v>
      </c>
      <c r="E29" s="23">
        <f>'Annual Financial Data'!E64*100/'Annual Financial Data'!E33</f>
        <v>22.007481237449351</v>
      </c>
      <c r="F29" s="23">
        <f>'Annual Financial Data'!F64*100/'Annual Financial Data'!F33</f>
        <v>4.4266213605566227</v>
      </c>
      <c r="G29" s="23">
        <f>'Annual Financial Data'!G64*100/'Annual Financial Data'!G33</f>
        <v>13.311630152355578</v>
      </c>
      <c r="H29" s="23">
        <f>'Annual Financial Data'!H64*100/'Annual Financial Data'!H33</f>
        <v>4.825421877007555</v>
      </c>
      <c r="I29" s="23">
        <f>'Annual Financial Data'!I64*100/'Annual Financial Data'!I33</f>
        <v>10.625438730247694</v>
      </c>
      <c r="J29" s="23">
        <f>'Annual Financial Data'!J64*100/'Annual Financial Data'!J33</f>
        <v>28.614188427185379</v>
      </c>
      <c r="K29" s="23">
        <f>'Annual Financial Data'!K64*100/'Annual Financial Data'!K33</f>
        <v>91.550521983322696</v>
      </c>
      <c r="L29" s="15" t="s">
        <v>60</v>
      </c>
    </row>
    <row r="30" spans="1:12" ht="14.25" x14ac:dyDescent="0.2">
      <c r="A30" s="12" t="s">
        <v>61</v>
      </c>
      <c r="B30" s="23">
        <f>'Annual Financial Data'!B44*100/'Annual Financial Data'!B33</f>
        <v>73.5694377857658</v>
      </c>
      <c r="C30" s="23">
        <f>'Annual Financial Data'!C44*100/'Annual Financial Data'!C33</f>
        <v>77.602384096223304</v>
      </c>
      <c r="D30" s="23">
        <f>'Annual Financial Data'!D44*100/'Annual Financial Data'!D33</f>
        <v>82.033719368223913</v>
      </c>
      <c r="E30" s="23">
        <f>'Annual Financial Data'!E44*100/'Annual Financial Data'!E33</f>
        <v>77.992518762550645</v>
      </c>
      <c r="F30" s="23">
        <f>'Annual Financial Data'!F44*100/'Annual Financial Data'!F33</f>
        <v>95.573378639443376</v>
      </c>
      <c r="G30" s="23">
        <f>'Annual Financial Data'!G44*100/'Annual Financial Data'!G33</f>
        <v>86.688369847644424</v>
      </c>
      <c r="H30" s="23">
        <f>'Annual Financial Data'!H44*100/'Annual Financial Data'!H33</f>
        <v>95.174578122992443</v>
      </c>
      <c r="I30" s="23">
        <f>'Annual Financial Data'!I44*100/'Annual Financial Data'!I33</f>
        <v>89.374561269752306</v>
      </c>
      <c r="J30" s="23">
        <f>'Annual Financial Data'!J44*100/'Annual Financial Data'!J33</f>
        <v>71.385811572814617</v>
      </c>
      <c r="K30" s="23">
        <f>'Annual Financial Data'!K44*100/'Annual Financial Data'!K33</f>
        <v>8.4494780166773111</v>
      </c>
      <c r="L30" s="15" t="s">
        <v>62</v>
      </c>
    </row>
    <row r="31" spans="1:12" ht="14.25" x14ac:dyDescent="0.2">
      <c r="A31" s="12" t="s">
        <v>63</v>
      </c>
      <c r="B31" s="23">
        <f>('Annual Financial Data'!B82+'Annual Financial Data'!B81)/'Annual Financial Data'!B81</f>
        <v>2.6584213145580677</v>
      </c>
      <c r="C31" s="23">
        <f>('Annual Financial Data'!C82+'Annual Financial Data'!C81)/'Annual Financial Data'!C81</f>
        <v>-0.49057374589736369</v>
      </c>
      <c r="D31" s="23">
        <f>('Annual Financial Data'!D82+'Annual Financial Data'!D81)/'Annual Financial Data'!D81</f>
        <v>7.2870220967578971</v>
      </c>
      <c r="E31" s="23">
        <f>('Annual Financial Data'!E82+'Annual Financial Data'!E81)/'Annual Financial Data'!E81</f>
        <v>-1.0439943073065523</v>
      </c>
      <c r="F31" s="23" t="s">
        <v>75</v>
      </c>
      <c r="G31" s="23" t="s">
        <v>75</v>
      </c>
      <c r="H31" s="23">
        <f>('Annual Financial Data'!H82+'Annual Financial Data'!H81)/'Annual Financial Data'!H81</f>
        <v>21.571828005743217</v>
      </c>
      <c r="I31" s="23" t="s">
        <v>75</v>
      </c>
      <c r="J31" s="23">
        <f>('Annual Financial Data'!J82+'Annual Financial Data'!J81)/'Annual Financial Data'!J81</f>
        <v>1.7524074074074074</v>
      </c>
      <c r="K31" s="23">
        <f>('Annual Financial Data'!K82+'Annual Financial Data'!K81)/'Annual Financial Data'!K81</f>
        <v>3.4508393872342649</v>
      </c>
      <c r="L31" s="15" t="s">
        <v>64</v>
      </c>
    </row>
    <row r="32" spans="1:12" x14ac:dyDescent="0.2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2" ht="14.25" x14ac:dyDescent="0.2">
      <c r="A33" s="12" t="s">
        <v>65</v>
      </c>
      <c r="B33" s="23">
        <f>'Annual Financial Data'!B68/'Annual Financial Data'!B33</f>
        <v>0.45823448471438238</v>
      </c>
      <c r="C33" s="23">
        <f>'Annual Financial Data'!C68/'Annual Financial Data'!C33</f>
        <v>3.7561237657026389E-2</v>
      </c>
      <c r="D33" s="23">
        <f>'Annual Financial Data'!D68/'Annual Financial Data'!D33</f>
        <v>0.32321771223238799</v>
      </c>
      <c r="E33" s="23">
        <f>'Annual Financial Data'!E68/'Annual Financial Data'!E33</f>
        <v>0.27383997690135758</v>
      </c>
      <c r="F33" s="23">
        <f>'Annual Financial Data'!F68/'Annual Financial Data'!F33</f>
        <v>0.35237441652542945</v>
      </c>
      <c r="G33" s="23">
        <f>'Annual Financial Data'!G68/'Annual Financial Data'!G33</f>
        <v>0.19742032574386853</v>
      </c>
      <c r="H33" s="23">
        <f>'Annual Financial Data'!H68/'Annual Financial Data'!H33</f>
        <v>0.20722569451721634</v>
      </c>
      <c r="I33" s="23">
        <f>'Annual Financial Data'!I68/'Annual Financial Data'!I33</f>
        <v>0</v>
      </c>
      <c r="J33" s="23">
        <f>'Annual Financial Data'!J68/'Annual Financial Data'!J33</f>
        <v>0</v>
      </c>
      <c r="K33" s="23">
        <f>'Annual Financial Data'!K68/'Annual Financial Data'!K33</f>
        <v>8.2893281707604238E-2</v>
      </c>
      <c r="L33" s="15" t="s">
        <v>66</v>
      </c>
    </row>
    <row r="34" spans="1:12" ht="14.25" x14ac:dyDescent="0.2">
      <c r="A34" s="12" t="s">
        <v>67</v>
      </c>
      <c r="B34" s="23">
        <f>'Annual Financial Data'!B68/('Annual Financial Data'!B14+'Annual Financial Data'!B22)</f>
        <v>0.70035819587833015</v>
      </c>
      <c r="C34" s="23">
        <f>'Annual Financial Data'!C68/('Annual Financial Data'!C14+'Annual Financial Data'!C22)</f>
        <v>9.4712044085648137E-2</v>
      </c>
      <c r="D34" s="23">
        <f>'Annual Financial Data'!D68/('Annual Financial Data'!D14+'Annual Financial Data'!D22)</f>
        <v>0.35403032203975232</v>
      </c>
      <c r="E34" s="23">
        <f>'Annual Financial Data'!E68/('Annual Financial Data'!E14+'Annual Financial Data'!E22)</f>
        <v>0.37625756653971398</v>
      </c>
      <c r="F34" s="23">
        <f>'Annual Financial Data'!F68/('Annual Financial Data'!F14+'Annual Financial Data'!F22)</f>
        <v>0.45222649646305552</v>
      </c>
      <c r="G34" s="23">
        <f>'Annual Financial Data'!G68/('Annual Financial Data'!G14+'Annual Financial Data'!G22)</f>
        <v>0.2351535962637557</v>
      </c>
      <c r="H34" s="23">
        <f>'Annual Financial Data'!H68/('Annual Financial Data'!H14+'Annual Financial Data'!H22)</f>
        <v>0.22262118028579386</v>
      </c>
      <c r="I34" s="23">
        <f>'Annual Financial Data'!I68/('Annual Financial Data'!I14+'Annual Financial Data'!I22)</f>
        <v>0</v>
      </c>
      <c r="J34" s="23">
        <f>'Annual Financial Data'!J68/('Annual Financial Data'!J14+'Annual Financial Data'!J22)</f>
        <v>0</v>
      </c>
      <c r="K34" s="23">
        <f>'Annual Financial Data'!K68/('Annual Financial Data'!K14+'Annual Financial Data'!K22)</f>
        <v>1.2058679845247693</v>
      </c>
      <c r="L34" s="15" t="s">
        <v>68</v>
      </c>
    </row>
    <row r="35" spans="1:12" ht="14.25" x14ac:dyDescent="0.2">
      <c r="A35" s="12" t="s">
        <v>69</v>
      </c>
      <c r="B35" s="23">
        <f>'Annual Financial Data'!B68/'Financial Ratios'!B38</f>
        <v>3.3785613150533549</v>
      </c>
      <c r="C35" s="23">
        <f>'Annual Financial Data'!C68/'Financial Ratios'!C38</f>
        <v>-0.48124123511368655</v>
      </c>
      <c r="D35" s="23">
        <f>'Annual Financial Data'!D68/'Financial Ratios'!D38</f>
        <v>58.269436564395761</v>
      </c>
      <c r="E35" s="23">
        <f>'Annual Financial Data'!E68/'Financial Ratios'!E38</f>
        <v>3.3285114383798837</v>
      </c>
      <c r="F35" s="23">
        <f>'Annual Financial Data'!F68/'Financial Ratios'!F38</f>
        <v>3.3888786482594639</v>
      </c>
      <c r="G35" s="23">
        <f>'Annual Financial Data'!G68/'Financial Ratios'!G38</f>
        <v>-2.8292562825152494</v>
      </c>
      <c r="H35" s="23">
        <f>'Annual Financial Data'!H68/'Financial Ratios'!H38</f>
        <v>5.6222535375874285</v>
      </c>
      <c r="I35" s="23">
        <f>'Annual Financial Data'!I68/'Financial Ratios'!I38</f>
        <v>0</v>
      </c>
      <c r="J35" s="23">
        <f>'Annual Financial Data'!J68/'Financial Ratios'!J38</f>
        <v>0</v>
      </c>
      <c r="K35" s="23">
        <f>'Annual Financial Data'!K68/'Financial Ratios'!K38</f>
        <v>-1.3306814067192489</v>
      </c>
      <c r="L35" s="15" t="s">
        <v>70</v>
      </c>
    </row>
    <row r="36" spans="1:12" x14ac:dyDescent="0.2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2" ht="14.25" x14ac:dyDescent="0.2">
      <c r="A37" s="12" t="s">
        <v>71</v>
      </c>
      <c r="B37" s="23">
        <f>'Annual Financial Data'!B32/'Annual Financial Data'!B63</f>
        <v>2.0672203265383877</v>
      </c>
      <c r="C37" s="23">
        <f>'Annual Financial Data'!C32/'Annual Financial Data'!C63</f>
        <v>0.14281237238409544</v>
      </c>
      <c r="D37" s="23">
        <f>'Annual Financial Data'!D32/'Annual Financial Data'!D63</f>
        <v>1.0730030962514265</v>
      </c>
      <c r="E37" s="23">
        <f>'Annual Financial Data'!E32/'Annual Financial Data'!E63</f>
        <v>1.8099344125903056</v>
      </c>
      <c r="F37" s="23">
        <f>'Annual Financial Data'!F32/'Annual Financial Data'!F63</f>
        <v>3.3489619229401821</v>
      </c>
      <c r="G37" s="23">
        <f>'Annual Financial Data'!G32/'Annual Financial Data'!G63</f>
        <v>0.32240602400675206</v>
      </c>
      <c r="H37" s="23">
        <f>'Annual Financial Data'!H32/'Annual Financial Data'!H63</f>
        <v>2.1412097537453736</v>
      </c>
      <c r="I37" s="23">
        <f>'Annual Financial Data'!I32/'Annual Financial Data'!I63</f>
        <v>4.3458024879699853E-2</v>
      </c>
      <c r="J37" s="23">
        <f>'Annual Financial Data'!J32/'Annual Financial Data'!J63</f>
        <v>7.9926496895298822</v>
      </c>
      <c r="K37" s="23">
        <f>'Annual Financial Data'!K32/'Annual Financial Data'!K63</f>
        <v>0.93195684853479177</v>
      </c>
      <c r="L37" s="15" t="s">
        <v>72</v>
      </c>
    </row>
    <row r="38" spans="1:12" ht="14.25" x14ac:dyDescent="0.2">
      <c r="A38" s="12" t="s">
        <v>73</v>
      </c>
      <c r="B38" s="16">
        <f>'Annual Financial Data'!B32-'Annual Financial Data'!B63</f>
        <v>4459378</v>
      </c>
      <c r="C38" s="16">
        <f>'Annual Financial Data'!C32-'Annual Financial Data'!C63</f>
        <v>-7860912</v>
      </c>
      <c r="D38" s="16">
        <f>'Annual Financial Data'!D32-'Annual Financial Data'!D63</f>
        <v>343695</v>
      </c>
      <c r="E38" s="16">
        <f>'Annual Financial Data'!E32-'Annual Financial Data'!E63</f>
        <v>16950390</v>
      </c>
      <c r="F38" s="16">
        <f>'Annual Financial Data'!F32-'Annual Financial Data'!F63</f>
        <v>2365306</v>
      </c>
      <c r="G38" s="16">
        <f>'Annual Financial Data'!G32-'Annual Financial Data'!G63</f>
        <v>-4226094</v>
      </c>
      <c r="H38" s="16">
        <f>'Annual Financial Data'!H32-'Annual Financial Data'!H63</f>
        <v>444936</v>
      </c>
      <c r="I38" s="16">
        <f>'Annual Financial Data'!I32-'Annual Financial Data'!I63</f>
        <v>-369934</v>
      </c>
      <c r="J38" s="16">
        <f>'Annual Financial Data'!J32-'Annual Financial Data'!J63</f>
        <v>5277087</v>
      </c>
      <c r="K38" s="16">
        <f>'Annual Financial Data'!K32-'Annual Financial Data'!K63</f>
        <v>-6807755</v>
      </c>
      <c r="L38" s="15" t="s">
        <v>74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</dc:creator>
  <cp:lastModifiedBy>Alhareth Migdady</cp:lastModifiedBy>
  <cp:lastPrinted>2026-07-07T08:32:35Z</cp:lastPrinted>
  <dcterms:created xsi:type="dcterms:W3CDTF">2023-08-07T13:34:00Z</dcterms:created>
  <dcterms:modified xsi:type="dcterms:W3CDTF">2026-07-27T10:18:55Z</dcterms:modified>
</cp:coreProperties>
</file>